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autoCompressPictures="0" defaultThemeVersion="124226"/>
  <bookViews>
    <workbookView xWindow="0" yWindow="0" windowWidth="20730" windowHeight="11760" firstSheet="3" activeTab="5"/>
  </bookViews>
  <sheets>
    <sheet name="Annex 3b RCH II Workplan" sheetId="2" state="hidden" r:id="rId1"/>
    <sheet name="Revised FMR  (CONSOLIDATED)" sheetId="3" state="hidden" r:id="rId2"/>
    <sheet name="NRHM Budget 2013-14" sheetId="1" state="hidden" r:id="rId3"/>
    <sheet name="ANNEX 2.2a GOALS" sheetId="18" r:id="rId4"/>
    <sheet name="ANNEX 2.2b SERVICE DELIVERY" sheetId="19" r:id="rId5"/>
    <sheet name="ANNEX 2.2.c PROGRAM INDICATORS" sheetId="8" r:id="rId6"/>
  </sheets>
  <definedNames>
    <definedName name="_Fill" localSheetId="5" hidden="1">#REF!</definedName>
    <definedName name="_Fill" localSheetId="4" hidden="1">#REF!</definedName>
    <definedName name="_Fill" localSheetId="1" hidden="1">#REF!</definedName>
    <definedName name="_Fill" hidden="1">#REF!</definedName>
    <definedName name="_xlnm._FilterDatabase" localSheetId="5" hidden="1">'ANNEX 2.2.c PROGRAM INDICATORS'!#REF!</definedName>
    <definedName name="_xlnm._FilterDatabase" localSheetId="4" hidden="1">'ANNEX 2.2b SERVICE DELIVERY'!#REF!</definedName>
    <definedName name="_Key1" localSheetId="5" hidden="1">#REF!</definedName>
    <definedName name="_Key1" localSheetId="4" hidden="1">#REF!</definedName>
    <definedName name="_Key1" localSheetId="1" hidden="1">#REF!</definedName>
    <definedName name="_Key1" hidden="1">#REF!</definedName>
    <definedName name="_Sort" localSheetId="5" hidden="1">#REF!</definedName>
    <definedName name="_Sort" localSheetId="4" hidden="1">#REF!</definedName>
    <definedName name="_Sort" hidden="1">#REF!</definedName>
    <definedName name="abc" hidden="1">#REF!</definedName>
    <definedName name="data" localSheetId="5">#REF!</definedName>
    <definedName name="data" localSheetId="4">#REF!</definedName>
    <definedName name="data">#REF!</definedName>
    <definedName name="_xlnm.Database" localSheetId="5">#REF!</definedName>
    <definedName name="_xlnm.Database" localSheetId="4">#REF!</definedName>
    <definedName name="_xlnm.Database">#REF!</definedName>
    <definedName name="_xlnm.Print_Area" localSheetId="5">'ANNEX 2.2.c PROGRAM INDICATORS'!$A$1:$H$158</definedName>
    <definedName name="_xlnm.Print_Area" localSheetId="4">'ANNEX 2.2b SERVICE DELIVERY'!$A$1:$L$32</definedName>
    <definedName name="_xlnm.Print_Area" localSheetId="0">'Annex 3b RCH II Workplan'!$B$1:$G$254</definedName>
    <definedName name="_xlnm.Print_Area" localSheetId="2">'NRHM Budget 2013-14'!$A$2:$AA$254</definedName>
    <definedName name="_xlnm.Print_Area" localSheetId="1">'Revised FMR  (CONSOLIDATED)'!$A$1:$P$388</definedName>
    <definedName name="_xlnm.Print_Titles" localSheetId="5">'ANNEX 2.2.c PROGRAM INDICATORS'!$1:$6</definedName>
    <definedName name="_xlnm.Print_Titles" localSheetId="0">'Annex 3b RCH II Workplan'!$1:$4</definedName>
    <definedName name="_xlnm.Print_Titles" localSheetId="2">'NRHM Budget 2013-14'!$A:$B,'NRHM Budget 2013-14'!$2:$6</definedName>
    <definedName name="_xlnm.Print_Titles" localSheetId="1">'Revised FMR  (CONSOLIDATED)'!$A$8:$IV$12</definedName>
  </definedNames>
  <calcPr calcId="124519"/>
  <extLst>
    <ext xmlns:mx="http://schemas.microsoft.com/office/mac/excel/2008/main" uri="{7523E5D3-25F3-A5E0-1632-64F254C22452}">
      <mx:ArchID Flags="2"/>
    </ext>
  </extLst>
</workbook>
</file>

<file path=xl/calcChain.xml><?xml version="1.0" encoding="utf-8"?>
<calcChain xmlns="http://schemas.openxmlformats.org/spreadsheetml/2006/main">
  <c r="J446" i="3"/>
  <c r="F446"/>
  <c r="A446"/>
  <c r="O445"/>
  <c r="L445"/>
  <c r="K445"/>
  <c r="J445"/>
  <c r="H445"/>
  <c r="G445"/>
  <c r="E445"/>
  <c r="D445"/>
  <c r="A445"/>
  <c r="O444"/>
  <c r="L444"/>
  <c r="K444"/>
  <c r="J444"/>
  <c r="H444"/>
  <c r="G444"/>
  <c r="E444"/>
  <c r="D444"/>
  <c r="A444"/>
  <c r="O443"/>
  <c r="L443"/>
  <c r="K443"/>
  <c r="J443"/>
  <c r="H443"/>
  <c r="G443"/>
  <c r="E443"/>
  <c r="D443"/>
  <c r="B443"/>
  <c r="A443"/>
  <c r="O442"/>
  <c r="L442"/>
  <c r="K442"/>
  <c r="H442"/>
  <c r="G442"/>
  <c r="E442"/>
  <c r="D442"/>
  <c r="A442"/>
  <c r="O441"/>
  <c r="L441"/>
  <c r="K441"/>
  <c r="J441"/>
  <c r="H441"/>
  <c r="G441"/>
  <c r="E441"/>
  <c r="D441"/>
  <c r="N429"/>
  <c r="P429" s="1"/>
  <c r="M429"/>
  <c r="I429"/>
  <c r="F429"/>
  <c r="N428"/>
  <c r="P428"/>
  <c r="M428"/>
  <c r="I428"/>
  <c r="F428"/>
  <c r="N427"/>
  <c r="P427" s="1"/>
  <c r="M427"/>
  <c r="I427"/>
  <c r="F427"/>
  <c r="N426"/>
  <c r="P426" s="1"/>
  <c r="M426"/>
  <c r="I426"/>
  <c r="F426"/>
  <c r="N425"/>
  <c r="P425" s="1"/>
  <c r="M425"/>
  <c r="I425"/>
  <c r="F425"/>
  <c r="N424"/>
  <c r="P424" s="1"/>
  <c r="M424"/>
  <c r="I424"/>
  <c r="F424"/>
  <c r="N423"/>
  <c r="P423" s="1"/>
  <c r="M423"/>
  <c r="I423"/>
  <c r="F423"/>
  <c r="N422"/>
  <c r="P422" s="1"/>
  <c r="M422"/>
  <c r="I422"/>
  <c r="F422"/>
  <c r="N421"/>
  <c r="P421" s="1"/>
  <c r="M421"/>
  <c r="I421"/>
  <c r="F421"/>
  <c r="N420"/>
  <c r="P420" s="1"/>
  <c r="M420"/>
  <c r="I420"/>
  <c r="F420"/>
  <c r="N419"/>
  <c r="P419" s="1"/>
  <c r="M419"/>
  <c r="I419"/>
  <c r="F419"/>
  <c r="N418"/>
  <c r="P418" s="1"/>
  <c r="M418"/>
  <c r="I418"/>
  <c r="F418"/>
  <c r="N417"/>
  <c r="P417" s="1"/>
  <c r="M417"/>
  <c r="I417"/>
  <c r="F417"/>
  <c r="N416"/>
  <c r="P416" s="1"/>
  <c r="M416"/>
  <c r="I416"/>
  <c r="F416"/>
  <c r="N415"/>
  <c r="P415" s="1"/>
  <c r="M415"/>
  <c r="I415"/>
  <c r="F415"/>
  <c r="N414"/>
  <c r="P414" s="1"/>
  <c r="M414"/>
  <c r="I414"/>
  <c r="F414"/>
  <c r="N413"/>
  <c r="P413" s="1"/>
  <c r="M413"/>
  <c r="I413"/>
  <c r="F413"/>
  <c r="N412"/>
  <c r="P412"/>
  <c r="M412"/>
  <c r="I412"/>
  <c r="F412"/>
  <c r="O411"/>
  <c r="L411"/>
  <c r="K411"/>
  <c r="H411"/>
  <c r="G411"/>
  <c r="N411" s="1"/>
  <c r="P411" s="1"/>
  <c r="E411"/>
  <c r="D411"/>
  <c r="N410"/>
  <c r="P410" s="1"/>
  <c r="M410"/>
  <c r="I410"/>
  <c r="F410"/>
  <c r="N409"/>
  <c r="P409" s="1"/>
  <c r="M409"/>
  <c r="I409"/>
  <c r="F409"/>
  <c r="N408"/>
  <c r="P408"/>
  <c r="M408"/>
  <c r="I408"/>
  <c r="F408"/>
  <c r="O407"/>
  <c r="L407"/>
  <c r="K407"/>
  <c r="M407" s="1"/>
  <c r="H407"/>
  <c r="G407"/>
  <c r="N407" s="1"/>
  <c r="P407" s="1"/>
  <c r="E407"/>
  <c r="D407"/>
  <c r="N406"/>
  <c r="P406" s="1"/>
  <c r="M406"/>
  <c r="I406"/>
  <c r="F406"/>
  <c r="N405"/>
  <c r="P405"/>
  <c r="M405"/>
  <c r="I405"/>
  <c r="F405"/>
  <c r="N404"/>
  <c r="P404" s="1"/>
  <c r="M404"/>
  <c r="I404"/>
  <c r="F404"/>
  <c r="N403"/>
  <c r="P403" s="1"/>
  <c r="M403"/>
  <c r="I403"/>
  <c r="F403"/>
  <c r="N402"/>
  <c r="P402" s="1"/>
  <c r="M402"/>
  <c r="I402"/>
  <c r="F402"/>
  <c r="N401"/>
  <c r="P401" s="1"/>
  <c r="M401"/>
  <c r="I401"/>
  <c r="F401"/>
  <c r="N400"/>
  <c r="P400" s="1"/>
  <c r="M400"/>
  <c r="I400"/>
  <c r="F400"/>
  <c r="N399"/>
  <c r="P399" s="1"/>
  <c r="M399"/>
  <c r="I399"/>
  <c r="F399"/>
  <c r="O398"/>
  <c r="L398"/>
  <c r="L381" s="1"/>
  <c r="L446" s="1"/>
  <c r="L447" s="1"/>
  <c r="K398"/>
  <c r="H398"/>
  <c r="G398"/>
  <c r="N398" s="1"/>
  <c r="P398" s="1"/>
  <c r="E398"/>
  <c r="D398"/>
  <c r="N397"/>
  <c r="P397" s="1"/>
  <c r="M397"/>
  <c r="I397"/>
  <c r="F397"/>
  <c r="N396"/>
  <c r="P396" s="1"/>
  <c r="M396"/>
  <c r="I396"/>
  <c r="F396"/>
  <c r="N395"/>
  <c r="P395" s="1"/>
  <c r="M395"/>
  <c r="I395"/>
  <c r="F395"/>
  <c r="N394"/>
  <c r="P394" s="1"/>
  <c r="M394"/>
  <c r="I394"/>
  <c r="F394"/>
  <c r="N393"/>
  <c r="P393"/>
  <c r="M393"/>
  <c r="I393"/>
  <c r="F393"/>
  <c r="N392"/>
  <c r="P392" s="1"/>
  <c r="M392"/>
  <c r="I392"/>
  <c r="F392"/>
  <c r="N391"/>
  <c r="P391" s="1"/>
  <c r="M391"/>
  <c r="I391"/>
  <c r="F391"/>
  <c r="N390"/>
  <c r="P390" s="1"/>
  <c r="M390"/>
  <c r="I390"/>
  <c r="F390"/>
  <c r="N389"/>
  <c r="P389" s="1"/>
  <c r="M389"/>
  <c r="I389"/>
  <c r="F389"/>
  <c r="N388"/>
  <c r="P388" s="1"/>
  <c r="M388"/>
  <c r="I388"/>
  <c r="F388"/>
  <c r="N387"/>
  <c r="P387"/>
  <c r="M387"/>
  <c r="I387"/>
  <c r="F387"/>
  <c r="N386"/>
  <c r="P386" s="1"/>
  <c r="M386"/>
  <c r="I386"/>
  <c r="F386"/>
  <c r="N385"/>
  <c r="P385" s="1"/>
  <c r="M385"/>
  <c r="I385"/>
  <c r="F385"/>
  <c r="N384"/>
  <c r="P384" s="1"/>
  <c r="M384"/>
  <c r="I384"/>
  <c r="F384"/>
  <c r="N383"/>
  <c r="P383" s="1"/>
  <c r="M383"/>
  <c r="I383"/>
  <c r="F383"/>
  <c r="O382"/>
  <c r="L382"/>
  <c r="K382"/>
  <c r="H382"/>
  <c r="H381" s="1"/>
  <c r="H446" s="1"/>
  <c r="H447" s="1"/>
  <c r="G382"/>
  <c r="E382"/>
  <c r="E381"/>
  <c r="E446" s="1"/>
  <c r="E447" s="1"/>
  <c r="D382"/>
  <c r="N380"/>
  <c r="P380" s="1"/>
  <c r="M380"/>
  <c r="I380"/>
  <c r="F380"/>
  <c r="N379"/>
  <c r="P379" s="1"/>
  <c r="M379"/>
  <c r="I379"/>
  <c r="F379"/>
  <c r="N378"/>
  <c r="P378"/>
  <c r="M378"/>
  <c r="I378"/>
  <c r="F378"/>
  <c r="N377"/>
  <c r="P377" s="1"/>
  <c r="M377"/>
  <c r="I377"/>
  <c r="F377"/>
  <c r="N376"/>
  <c r="P376" s="1"/>
  <c r="M376"/>
  <c r="I376"/>
  <c r="F376"/>
  <c r="N375"/>
  <c r="P375" s="1"/>
  <c r="M375"/>
  <c r="I375"/>
  <c r="F375"/>
  <c r="N374"/>
  <c r="P374"/>
  <c r="M374"/>
  <c r="I374"/>
  <c r="F374"/>
  <c r="N373"/>
  <c r="P373" s="1"/>
  <c r="M373"/>
  <c r="I373"/>
  <c r="F373"/>
  <c r="N372"/>
  <c r="P372" s="1"/>
  <c r="M372"/>
  <c r="I372"/>
  <c r="F372"/>
  <c r="N371"/>
  <c r="P371" s="1"/>
  <c r="M371"/>
  <c r="I371"/>
  <c r="F371"/>
  <c r="N370"/>
  <c r="P370" s="1"/>
  <c r="M370"/>
  <c r="I370"/>
  <c r="F370"/>
  <c r="N369"/>
  <c r="P369" s="1"/>
  <c r="M369"/>
  <c r="I369"/>
  <c r="F369"/>
  <c r="N368"/>
  <c r="P368" s="1"/>
  <c r="M368"/>
  <c r="I368"/>
  <c r="F368"/>
  <c r="O367"/>
  <c r="L367"/>
  <c r="K367"/>
  <c r="H367"/>
  <c r="G367"/>
  <c r="N367" s="1"/>
  <c r="P367" s="1"/>
  <c r="E367"/>
  <c r="D367"/>
  <c r="N366"/>
  <c r="P366" s="1"/>
  <c r="M366"/>
  <c r="I366"/>
  <c r="F366"/>
  <c r="N365"/>
  <c r="P365" s="1"/>
  <c r="M365"/>
  <c r="I365"/>
  <c r="F365"/>
  <c r="N364"/>
  <c r="P364" s="1"/>
  <c r="M364"/>
  <c r="I364"/>
  <c r="F364"/>
  <c r="N363"/>
  <c r="P363" s="1"/>
  <c r="M363"/>
  <c r="I363"/>
  <c r="F363"/>
  <c r="N362"/>
  <c r="P362" s="1"/>
  <c r="M362"/>
  <c r="I362"/>
  <c r="F362"/>
  <c r="N361"/>
  <c r="P361" s="1"/>
  <c r="M361"/>
  <c r="I361"/>
  <c r="F361"/>
  <c r="N360"/>
  <c r="P360" s="1"/>
  <c r="M360"/>
  <c r="I360"/>
  <c r="F360"/>
  <c r="N359"/>
  <c r="P359" s="1"/>
  <c r="M359"/>
  <c r="I359"/>
  <c r="F359"/>
  <c r="N358"/>
  <c r="P358" s="1"/>
  <c r="M358"/>
  <c r="I358"/>
  <c r="F358"/>
  <c r="N357"/>
  <c r="P357" s="1"/>
  <c r="M357"/>
  <c r="I357"/>
  <c r="F357"/>
  <c r="N356"/>
  <c r="P356"/>
  <c r="M356"/>
  <c r="I356"/>
  <c r="F356"/>
  <c r="O355"/>
  <c r="L355"/>
  <c r="K355"/>
  <c r="H355"/>
  <c r="G355"/>
  <c r="N355" s="1"/>
  <c r="P355" s="1"/>
  <c r="D355"/>
  <c r="N354"/>
  <c r="P354" s="1"/>
  <c r="M354"/>
  <c r="I354"/>
  <c r="F354"/>
  <c r="N353"/>
  <c r="P353" s="1"/>
  <c r="M353"/>
  <c r="I353"/>
  <c r="F353"/>
  <c r="N352"/>
  <c r="P352" s="1"/>
  <c r="M352"/>
  <c r="I352"/>
  <c r="F352"/>
  <c r="N351"/>
  <c r="P351" s="1"/>
  <c r="M351"/>
  <c r="I351"/>
  <c r="F351"/>
  <c r="N350"/>
  <c r="P350" s="1"/>
  <c r="M350"/>
  <c r="I350"/>
  <c r="F350"/>
  <c r="N349"/>
  <c r="P349" s="1"/>
  <c r="M349"/>
  <c r="I349"/>
  <c r="F349"/>
  <c r="N348"/>
  <c r="P348" s="1"/>
  <c r="M348"/>
  <c r="I348"/>
  <c r="F348"/>
  <c r="N347"/>
  <c r="P347"/>
  <c r="M347"/>
  <c r="I347"/>
  <c r="F347"/>
  <c r="O346"/>
  <c r="L346"/>
  <c r="K346"/>
  <c r="M346" s="1"/>
  <c r="H346"/>
  <c r="G346"/>
  <c r="N346" s="1"/>
  <c r="P346" s="1"/>
  <c r="D346"/>
  <c r="F346" s="1"/>
  <c r="N345"/>
  <c r="P345" s="1"/>
  <c r="M345"/>
  <c r="I345"/>
  <c r="F345"/>
  <c r="N344"/>
  <c r="P344" s="1"/>
  <c r="M344"/>
  <c r="I344"/>
  <c r="F344"/>
  <c r="N343"/>
  <c r="P343" s="1"/>
  <c r="M343"/>
  <c r="I343"/>
  <c r="F343"/>
  <c r="N342"/>
  <c r="P342" s="1"/>
  <c r="M342"/>
  <c r="I342"/>
  <c r="F342"/>
  <c r="N341"/>
  <c r="P341" s="1"/>
  <c r="M341"/>
  <c r="I341"/>
  <c r="F341"/>
  <c r="N340"/>
  <c r="P340"/>
  <c r="M340"/>
  <c r="I340"/>
  <c r="F340"/>
  <c r="N339"/>
  <c r="P339" s="1"/>
  <c r="M339"/>
  <c r="I339"/>
  <c r="F339"/>
  <c r="O338"/>
  <c r="L338"/>
  <c r="K338"/>
  <c r="M338" s="1"/>
  <c r="H338"/>
  <c r="H337" s="1"/>
  <c r="G338"/>
  <c r="N338" s="1"/>
  <c r="P338" s="1"/>
  <c r="E338"/>
  <c r="D338"/>
  <c r="F338" s="1"/>
  <c r="N337"/>
  <c r="P337"/>
  <c r="M337"/>
  <c r="I337"/>
  <c r="F337"/>
  <c r="N336"/>
  <c r="P336" s="1"/>
  <c r="M336"/>
  <c r="I336"/>
  <c r="F336"/>
  <c r="N335"/>
  <c r="P335" s="1"/>
  <c r="M335"/>
  <c r="I335"/>
  <c r="F335"/>
  <c r="N334"/>
  <c r="P334" s="1"/>
  <c r="M334"/>
  <c r="I334"/>
  <c r="F334"/>
  <c r="N333"/>
  <c r="P333" s="1"/>
  <c r="M333"/>
  <c r="I333"/>
  <c r="F333"/>
  <c r="N332"/>
  <c r="P332" s="1"/>
  <c r="M332"/>
  <c r="I332"/>
  <c r="F332"/>
  <c r="N331"/>
  <c r="P331" s="1"/>
  <c r="M331"/>
  <c r="I331"/>
  <c r="F331"/>
  <c r="N330"/>
  <c r="P330" s="1"/>
  <c r="M330"/>
  <c r="I330"/>
  <c r="F330"/>
  <c r="O329"/>
  <c r="L329"/>
  <c r="K329"/>
  <c r="M329"/>
  <c r="H329"/>
  <c r="G329"/>
  <c r="N329" s="1"/>
  <c r="P329" s="1"/>
  <c r="E329"/>
  <c r="D329"/>
  <c r="F329" s="1"/>
  <c r="N328"/>
  <c r="P328" s="1"/>
  <c r="M328"/>
  <c r="I328"/>
  <c r="F328"/>
  <c r="N327"/>
  <c r="P327" s="1"/>
  <c r="M327"/>
  <c r="I327"/>
  <c r="F327"/>
  <c r="N326"/>
  <c r="P326" s="1"/>
  <c r="M326"/>
  <c r="I326"/>
  <c r="F326"/>
  <c r="N325"/>
  <c r="P325" s="1"/>
  <c r="M325"/>
  <c r="I325"/>
  <c r="F325"/>
  <c r="N324"/>
  <c r="P324" s="1"/>
  <c r="M324"/>
  <c r="I324"/>
  <c r="F324"/>
  <c r="N323"/>
  <c r="P323"/>
  <c r="M323"/>
  <c r="I323"/>
  <c r="F323"/>
  <c r="O322"/>
  <c r="L322"/>
  <c r="K322"/>
  <c r="M322" s="1"/>
  <c r="H322"/>
  <c r="G322"/>
  <c r="N322" s="1"/>
  <c r="P322" s="1"/>
  <c r="E322"/>
  <c r="E297" s="1"/>
  <c r="E296" s="1"/>
  <c r="D322"/>
  <c r="F322" s="1"/>
  <c r="N321"/>
  <c r="P321"/>
  <c r="M321"/>
  <c r="I321"/>
  <c r="F321"/>
  <c r="N320"/>
  <c r="P320" s="1"/>
  <c r="M320"/>
  <c r="I320"/>
  <c r="F320"/>
  <c r="N319"/>
  <c r="P319" s="1"/>
  <c r="M319"/>
  <c r="I319"/>
  <c r="F319"/>
  <c r="N318"/>
  <c r="P318" s="1"/>
  <c r="M318"/>
  <c r="I318"/>
  <c r="F318"/>
  <c r="N317"/>
  <c r="P317" s="1"/>
  <c r="M317"/>
  <c r="I317"/>
  <c r="F317"/>
  <c r="O316"/>
  <c r="L316"/>
  <c r="K316"/>
  <c r="M316" s="1"/>
  <c r="H316"/>
  <c r="H297" s="1"/>
  <c r="G316"/>
  <c r="N316" s="1"/>
  <c r="P316" s="1"/>
  <c r="E316"/>
  <c r="D316"/>
  <c r="F316"/>
  <c r="N315"/>
  <c r="P315" s="1"/>
  <c r="M315"/>
  <c r="I315"/>
  <c r="F315"/>
  <c r="N314"/>
  <c r="P314" s="1"/>
  <c r="M314"/>
  <c r="I314"/>
  <c r="F314"/>
  <c r="N313"/>
  <c r="P313" s="1"/>
  <c r="M313"/>
  <c r="I313"/>
  <c r="F313"/>
  <c r="N312"/>
  <c r="P312" s="1"/>
  <c r="M312"/>
  <c r="I312"/>
  <c r="F312"/>
  <c r="N311"/>
  <c r="P311"/>
  <c r="M311"/>
  <c r="I311"/>
  <c r="F311"/>
  <c r="N310"/>
  <c r="P310" s="1"/>
  <c r="M310"/>
  <c r="I310"/>
  <c r="F310"/>
  <c r="N309"/>
  <c r="P309" s="1"/>
  <c r="M309"/>
  <c r="I309"/>
  <c r="F309"/>
  <c r="N308"/>
  <c r="P308" s="1"/>
  <c r="M308"/>
  <c r="I308"/>
  <c r="F308"/>
  <c r="O307"/>
  <c r="L307"/>
  <c r="L297" s="1"/>
  <c r="L296" s="1"/>
  <c r="K307"/>
  <c r="M307" s="1"/>
  <c r="H307"/>
  <c r="G307"/>
  <c r="N307" s="1"/>
  <c r="P307" s="1"/>
  <c r="E307"/>
  <c r="D307"/>
  <c r="F307" s="1"/>
  <c r="N306"/>
  <c r="P306" s="1"/>
  <c r="M306"/>
  <c r="I306"/>
  <c r="F306"/>
  <c r="N305"/>
  <c r="P305"/>
  <c r="M305"/>
  <c r="I305"/>
  <c r="F305"/>
  <c r="N304"/>
  <c r="P304" s="1"/>
  <c r="M304"/>
  <c r="I304"/>
  <c r="F304"/>
  <c r="N303"/>
  <c r="P303" s="1"/>
  <c r="M303"/>
  <c r="I303"/>
  <c r="F303"/>
  <c r="N302"/>
  <c r="P302" s="1"/>
  <c r="M302"/>
  <c r="I302"/>
  <c r="F302"/>
  <c r="N301"/>
  <c r="P301" s="1"/>
  <c r="M301"/>
  <c r="I301"/>
  <c r="F301"/>
  <c r="N300"/>
  <c r="N445" s="1"/>
  <c r="M300"/>
  <c r="I300"/>
  <c r="F300"/>
  <c r="F445" s="1"/>
  <c r="N299"/>
  <c r="P299" s="1"/>
  <c r="M299"/>
  <c r="I299"/>
  <c r="F299"/>
  <c r="O298"/>
  <c r="O297" s="1"/>
  <c r="O296" s="1"/>
  <c r="L298"/>
  <c r="K298"/>
  <c r="M298"/>
  <c r="H298"/>
  <c r="G298"/>
  <c r="N298" s="1"/>
  <c r="P298" s="1"/>
  <c r="E298"/>
  <c r="D298"/>
  <c r="F298" s="1"/>
  <c r="N295"/>
  <c r="P295" s="1"/>
  <c r="M295"/>
  <c r="I295"/>
  <c r="F295"/>
  <c r="N294"/>
  <c r="P294" s="1"/>
  <c r="M294"/>
  <c r="I294"/>
  <c r="F294"/>
  <c r="N293"/>
  <c r="P293" s="1"/>
  <c r="M293"/>
  <c r="I293"/>
  <c r="F293"/>
  <c r="N292"/>
  <c r="P292" s="1"/>
  <c r="M292"/>
  <c r="I292"/>
  <c r="F292"/>
  <c r="N291"/>
  <c r="P291" s="1"/>
  <c r="M291"/>
  <c r="I291"/>
  <c r="F291"/>
  <c r="N290"/>
  <c r="P290"/>
  <c r="M290"/>
  <c r="I290"/>
  <c r="F290"/>
  <c r="N289"/>
  <c r="P289" s="1"/>
  <c r="M289"/>
  <c r="I289"/>
  <c r="F289"/>
  <c r="N288"/>
  <c r="P288" s="1"/>
  <c r="M288"/>
  <c r="I288"/>
  <c r="F288"/>
  <c r="N287"/>
  <c r="P287" s="1"/>
  <c r="M287"/>
  <c r="I287"/>
  <c r="F287"/>
  <c r="N286"/>
  <c r="P286"/>
  <c r="M286"/>
  <c r="I286"/>
  <c r="F286"/>
  <c r="N285"/>
  <c r="P285" s="1"/>
  <c r="M285"/>
  <c r="I285"/>
  <c r="F285"/>
  <c r="N284"/>
  <c r="P284" s="1"/>
  <c r="M284"/>
  <c r="I284"/>
  <c r="F284"/>
  <c r="N283"/>
  <c r="P283" s="1"/>
  <c r="M283"/>
  <c r="I283"/>
  <c r="F283"/>
  <c r="N282"/>
  <c r="P282" s="1"/>
  <c r="M282"/>
  <c r="I282"/>
  <c r="F282"/>
  <c r="N281"/>
  <c r="P281" s="1"/>
  <c r="M281"/>
  <c r="I281"/>
  <c r="F281"/>
  <c r="N280"/>
  <c r="P280" s="1"/>
  <c r="M280"/>
  <c r="I280"/>
  <c r="F280"/>
  <c r="N279"/>
  <c r="P279" s="1"/>
  <c r="M279"/>
  <c r="I279"/>
  <c r="F279"/>
  <c r="N278"/>
  <c r="P278" s="1"/>
  <c r="M278"/>
  <c r="I278"/>
  <c r="F278"/>
  <c r="N277"/>
  <c r="P277" s="1"/>
  <c r="M277"/>
  <c r="I277"/>
  <c r="F277"/>
  <c r="N276"/>
  <c r="P276" s="1"/>
  <c r="M276"/>
  <c r="I276"/>
  <c r="F276"/>
  <c r="N275"/>
  <c r="P275" s="1"/>
  <c r="M275"/>
  <c r="I275"/>
  <c r="F275"/>
  <c r="N274"/>
  <c r="P274"/>
  <c r="M274"/>
  <c r="I274"/>
  <c r="F274"/>
  <c r="O273"/>
  <c r="L273"/>
  <c r="K273"/>
  <c r="M273" s="1"/>
  <c r="H273"/>
  <c r="G273"/>
  <c r="N273" s="1"/>
  <c r="P273" s="1"/>
  <c r="E273"/>
  <c r="D273"/>
  <c r="F273" s="1"/>
  <c r="N272"/>
  <c r="P272"/>
  <c r="M272"/>
  <c r="I272"/>
  <c r="F272"/>
  <c r="N271"/>
  <c r="P271" s="1"/>
  <c r="M271"/>
  <c r="I271"/>
  <c r="F271"/>
  <c r="N270"/>
  <c r="P270" s="1"/>
  <c r="M270"/>
  <c r="I270"/>
  <c r="F270"/>
  <c r="N269"/>
  <c r="P269" s="1"/>
  <c r="M269"/>
  <c r="I269"/>
  <c r="F269"/>
  <c r="N268"/>
  <c r="P268" s="1"/>
  <c r="M268"/>
  <c r="I268"/>
  <c r="F268"/>
  <c r="N267"/>
  <c r="P267" s="1"/>
  <c r="M267"/>
  <c r="I267"/>
  <c r="F267"/>
  <c r="N266"/>
  <c r="P266" s="1"/>
  <c r="M266"/>
  <c r="I266"/>
  <c r="F266"/>
  <c r="N265"/>
  <c r="P265" s="1"/>
  <c r="M265"/>
  <c r="I265"/>
  <c r="F265"/>
  <c r="N264"/>
  <c r="P264" s="1"/>
  <c r="M264"/>
  <c r="I264"/>
  <c r="F264"/>
  <c r="N263"/>
  <c r="P263" s="1"/>
  <c r="M263"/>
  <c r="I263"/>
  <c r="F263"/>
  <c r="O262"/>
  <c r="L262"/>
  <c r="K262"/>
  <c r="M262" s="1"/>
  <c r="M446" s="1"/>
  <c r="H262"/>
  <c r="G262"/>
  <c r="N262"/>
  <c r="P262" s="1"/>
  <c r="P446" s="1"/>
  <c r="E262"/>
  <c r="D262"/>
  <c r="F262" s="1"/>
  <c r="N261"/>
  <c r="P261" s="1"/>
  <c r="P445" s="1"/>
  <c r="M261"/>
  <c r="M445" s="1"/>
  <c r="I261"/>
  <c r="I445" s="1"/>
  <c r="F261"/>
  <c r="N260"/>
  <c r="N444" s="1"/>
  <c r="M260"/>
  <c r="M444" s="1"/>
  <c r="I260"/>
  <c r="I444" s="1"/>
  <c r="F260"/>
  <c r="F444" s="1"/>
  <c r="N259"/>
  <c r="P259" s="1"/>
  <c r="P443" s="1"/>
  <c r="M259"/>
  <c r="M443" s="1"/>
  <c r="I259"/>
  <c r="I443" s="1"/>
  <c r="F259"/>
  <c r="N258"/>
  <c r="P258" s="1"/>
  <c r="P442" s="1"/>
  <c r="M258"/>
  <c r="M442" s="1"/>
  <c r="I258"/>
  <c r="I442" s="1"/>
  <c r="F258"/>
  <c r="N257"/>
  <c r="P257" s="1"/>
  <c r="P441" s="1"/>
  <c r="M257"/>
  <c r="M441" s="1"/>
  <c r="I257"/>
  <c r="I441" s="1"/>
  <c r="F257"/>
  <c r="N256"/>
  <c r="P256" s="1"/>
  <c r="M256"/>
  <c r="I256"/>
  <c r="F256"/>
  <c r="O255"/>
  <c r="L255"/>
  <c r="K255"/>
  <c r="M255" s="1"/>
  <c r="H255"/>
  <c r="G255"/>
  <c r="N255" s="1"/>
  <c r="P255" s="1"/>
  <c r="E255"/>
  <c r="D255"/>
  <c r="F255" s="1"/>
  <c r="N254"/>
  <c r="P254" s="1"/>
  <c r="M254"/>
  <c r="I254"/>
  <c r="F254"/>
  <c r="N253"/>
  <c r="P253"/>
  <c r="M253"/>
  <c r="I253"/>
  <c r="F253"/>
  <c r="N252"/>
  <c r="P252" s="1"/>
  <c r="M252"/>
  <c r="I252"/>
  <c r="F252"/>
  <c r="N251"/>
  <c r="P251" s="1"/>
  <c r="M251"/>
  <c r="I251"/>
  <c r="F251"/>
  <c r="N250"/>
  <c r="P250" s="1"/>
  <c r="M250"/>
  <c r="I250"/>
  <c r="F250"/>
  <c r="N249"/>
  <c r="P249"/>
  <c r="M249"/>
  <c r="I249"/>
  <c r="F249"/>
  <c r="N248"/>
  <c r="P248" s="1"/>
  <c r="M248"/>
  <c r="I248"/>
  <c r="F248"/>
  <c r="O247"/>
  <c r="L247"/>
  <c r="K247"/>
  <c r="M247" s="1"/>
  <c r="H247"/>
  <c r="G247"/>
  <c r="N247" s="1"/>
  <c r="P247" s="1"/>
  <c r="E247"/>
  <c r="D247"/>
  <c r="F247" s="1"/>
  <c r="N246"/>
  <c r="P246" s="1"/>
  <c r="M246"/>
  <c r="I246"/>
  <c r="F246"/>
  <c r="N245"/>
  <c r="P245" s="1"/>
  <c r="M245"/>
  <c r="I245"/>
  <c r="F245"/>
  <c r="N244"/>
  <c r="P244" s="1"/>
  <c r="M244"/>
  <c r="I244"/>
  <c r="F244"/>
  <c r="N243"/>
  <c r="P243"/>
  <c r="M243"/>
  <c r="I243"/>
  <c r="F243"/>
  <c r="N242"/>
  <c r="P242" s="1"/>
  <c r="M242"/>
  <c r="I242"/>
  <c r="F242"/>
  <c r="N241"/>
  <c r="P241" s="1"/>
  <c r="M241"/>
  <c r="I241"/>
  <c r="F241"/>
  <c r="N240"/>
  <c r="P240" s="1"/>
  <c r="M240"/>
  <c r="I240"/>
  <c r="F240"/>
  <c r="N239"/>
  <c r="P239" s="1"/>
  <c r="M239"/>
  <c r="I239"/>
  <c r="F239"/>
  <c r="N238"/>
  <c r="P238" s="1"/>
  <c r="M238"/>
  <c r="I238"/>
  <c r="F238"/>
  <c r="N237"/>
  <c r="P237" s="1"/>
  <c r="M237"/>
  <c r="I237"/>
  <c r="F237"/>
  <c r="O236"/>
  <c r="L236"/>
  <c r="K236"/>
  <c r="M236" s="1"/>
  <c r="H236"/>
  <c r="H230"/>
  <c r="H229" s="1"/>
  <c r="G236"/>
  <c r="N236"/>
  <c r="P236" s="1"/>
  <c r="E236"/>
  <c r="D236"/>
  <c r="F236" s="1"/>
  <c r="N235"/>
  <c r="P235" s="1"/>
  <c r="M235"/>
  <c r="I235"/>
  <c r="F235"/>
  <c r="N234"/>
  <c r="P234" s="1"/>
  <c r="M234"/>
  <c r="I234"/>
  <c r="F234"/>
  <c r="N233"/>
  <c r="P233"/>
  <c r="M233"/>
  <c r="I233"/>
  <c r="F233"/>
  <c r="N232"/>
  <c r="P232" s="1"/>
  <c r="M232"/>
  <c r="I232"/>
  <c r="F232"/>
  <c r="N231"/>
  <c r="P231" s="1"/>
  <c r="M231"/>
  <c r="I231"/>
  <c r="F231"/>
  <c r="O230"/>
  <c r="O229" s="1"/>
  <c r="L230"/>
  <c r="K230"/>
  <c r="M230" s="1"/>
  <c r="G230"/>
  <c r="N230" s="1"/>
  <c r="P230" s="1"/>
  <c r="E230"/>
  <c r="E229" s="1"/>
  <c r="D230"/>
  <c r="F230" s="1"/>
  <c r="N228"/>
  <c r="P228" s="1"/>
  <c r="M228"/>
  <c r="I228"/>
  <c r="F228"/>
  <c r="N227"/>
  <c r="P227"/>
  <c r="M227"/>
  <c r="I227"/>
  <c r="F227"/>
  <c r="N226"/>
  <c r="P226" s="1"/>
  <c r="M226"/>
  <c r="I226"/>
  <c r="F226"/>
  <c r="O225"/>
  <c r="L225"/>
  <c r="L219"/>
  <c r="K225"/>
  <c r="M225" s="1"/>
  <c r="H225"/>
  <c r="G225"/>
  <c r="N225" s="1"/>
  <c r="P225" s="1"/>
  <c r="D225"/>
  <c r="F225" s="1"/>
  <c r="N224"/>
  <c r="P224" s="1"/>
  <c r="M224"/>
  <c r="I224"/>
  <c r="F224"/>
  <c r="N223"/>
  <c r="P223" s="1"/>
  <c r="M223"/>
  <c r="I223"/>
  <c r="F223"/>
  <c r="N222"/>
  <c r="P222"/>
  <c r="M222"/>
  <c r="I222"/>
  <c r="F222"/>
  <c r="N221"/>
  <c r="P221" s="1"/>
  <c r="M221"/>
  <c r="I221"/>
  <c r="F221"/>
  <c r="N220"/>
  <c r="P220" s="1"/>
  <c r="M220"/>
  <c r="I220"/>
  <c r="F220"/>
  <c r="O219"/>
  <c r="K219"/>
  <c r="M219" s="1"/>
  <c r="H219"/>
  <c r="G219"/>
  <c r="N219" s="1"/>
  <c r="P219" s="1"/>
  <c r="E219"/>
  <c r="E218" s="1"/>
  <c r="D219"/>
  <c r="F219" s="1"/>
  <c r="N217"/>
  <c r="P217"/>
  <c r="M217"/>
  <c r="I217"/>
  <c r="F217"/>
  <c r="N216"/>
  <c r="P216" s="1"/>
  <c r="M216"/>
  <c r="I216"/>
  <c r="F216"/>
  <c r="N215"/>
  <c r="P215" s="1"/>
  <c r="M215"/>
  <c r="I215"/>
  <c r="F215"/>
  <c r="N214"/>
  <c r="M214"/>
  <c r="F214"/>
  <c r="O213"/>
  <c r="L213"/>
  <c r="K213"/>
  <c r="M213" s="1"/>
  <c r="H213"/>
  <c r="G213"/>
  <c r="N213" s="1"/>
  <c r="P213" s="1"/>
  <c r="E213"/>
  <c r="D213"/>
  <c r="F213" s="1"/>
  <c r="N212"/>
  <c r="P212" s="1"/>
  <c r="M212"/>
  <c r="I212"/>
  <c r="F212"/>
  <c r="N211"/>
  <c r="P211" s="1"/>
  <c r="M211"/>
  <c r="I211"/>
  <c r="F211"/>
  <c r="O210"/>
  <c r="L210"/>
  <c r="K210"/>
  <c r="M210" s="1"/>
  <c r="H210"/>
  <c r="G210"/>
  <c r="N210" s="1"/>
  <c r="P210" s="1"/>
  <c r="E210"/>
  <c r="D210"/>
  <c r="F210" s="1"/>
  <c r="N209"/>
  <c r="P209" s="1"/>
  <c r="M209"/>
  <c r="I209"/>
  <c r="F209"/>
  <c r="N208"/>
  <c r="P208" s="1"/>
  <c r="M208"/>
  <c r="I208"/>
  <c r="F208"/>
  <c r="N207"/>
  <c r="P207" s="1"/>
  <c r="M207"/>
  <c r="I207"/>
  <c r="F207"/>
  <c r="N206"/>
  <c r="P206" s="1"/>
  <c r="M206"/>
  <c r="I206"/>
  <c r="F206"/>
  <c r="N205"/>
  <c r="P205" s="1"/>
  <c r="M205"/>
  <c r="I205"/>
  <c r="F205"/>
  <c r="N204"/>
  <c r="P204" s="1"/>
  <c r="M204"/>
  <c r="I204"/>
  <c r="F204"/>
  <c r="N203"/>
  <c r="P203"/>
  <c r="M203"/>
  <c r="I203"/>
  <c r="F203"/>
  <c r="N202"/>
  <c r="P202" s="1"/>
  <c r="M202"/>
  <c r="I202"/>
  <c r="F202"/>
  <c r="N201"/>
  <c r="P201" s="1"/>
  <c r="M201"/>
  <c r="I201"/>
  <c r="F201"/>
  <c r="N200"/>
  <c r="P200" s="1"/>
  <c r="M200"/>
  <c r="I200"/>
  <c r="F200"/>
  <c r="N199"/>
  <c r="P199"/>
  <c r="M199"/>
  <c r="I199"/>
  <c r="F199"/>
  <c r="N198"/>
  <c r="P198" s="1"/>
  <c r="M198"/>
  <c r="I198"/>
  <c r="F198"/>
  <c r="O197"/>
  <c r="L197"/>
  <c r="K197"/>
  <c r="M197" s="1"/>
  <c r="H197"/>
  <c r="G197"/>
  <c r="N197" s="1"/>
  <c r="P197" s="1"/>
  <c r="E197"/>
  <c r="D197"/>
  <c r="F197" s="1"/>
  <c r="N196"/>
  <c r="P196" s="1"/>
  <c r="M196"/>
  <c r="I196"/>
  <c r="F196"/>
  <c r="N195"/>
  <c r="P195" s="1"/>
  <c r="M195"/>
  <c r="I195"/>
  <c r="F195"/>
  <c r="N194"/>
  <c r="P194" s="1"/>
  <c r="M194"/>
  <c r="I194"/>
  <c r="F194"/>
  <c r="O193"/>
  <c r="L193"/>
  <c r="K193"/>
  <c r="M193" s="1"/>
  <c r="H193"/>
  <c r="G193"/>
  <c r="N193" s="1"/>
  <c r="P193" s="1"/>
  <c r="E193"/>
  <c r="D193"/>
  <c r="F193" s="1"/>
  <c r="N192"/>
  <c r="P192" s="1"/>
  <c r="M192"/>
  <c r="I192"/>
  <c r="F192"/>
  <c r="N191"/>
  <c r="P191"/>
  <c r="M191"/>
  <c r="I191"/>
  <c r="F191"/>
  <c r="N190"/>
  <c r="P190" s="1"/>
  <c r="M190"/>
  <c r="I190"/>
  <c r="F190"/>
  <c r="O189"/>
  <c r="L189"/>
  <c r="K189"/>
  <c r="M189" s="1"/>
  <c r="H189"/>
  <c r="G189"/>
  <c r="N189" s="1"/>
  <c r="P189" s="1"/>
  <c r="E189"/>
  <c r="D189"/>
  <c r="F189" s="1"/>
  <c r="N188"/>
  <c r="P188" s="1"/>
  <c r="M188"/>
  <c r="I188"/>
  <c r="F188"/>
  <c r="N187"/>
  <c r="P187" s="1"/>
  <c r="M187"/>
  <c r="I187"/>
  <c r="F187"/>
  <c r="N186"/>
  <c r="P186" s="1"/>
  <c r="M186"/>
  <c r="I186"/>
  <c r="F186"/>
  <c r="N185"/>
  <c r="P185"/>
  <c r="M185"/>
  <c r="I185"/>
  <c r="F185"/>
  <c r="N184"/>
  <c r="P184" s="1"/>
  <c r="M184"/>
  <c r="I184"/>
  <c r="F184"/>
  <c r="O183"/>
  <c r="L183"/>
  <c r="K183"/>
  <c r="M183" s="1"/>
  <c r="H183"/>
  <c r="G183"/>
  <c r="N183" s="1"/>
  <c r="P183" s="1"/>
  <c r="E183"/>
  <c r="D183"/>
  <c r="F183" s="1"/>
  <c r="N182"/>
  <c r="P182" s="1"/>
  <c r="M182"/>
  <c r="I182"/>
  <c r="F182"/>
  <c r="N181"/>
  <c r="P181" s="1"/>
  <c r="M181"/>
  <c r="I181"/>
  <c r="F181"/>
  <c r="N180"/>
  <c r="P180" s="1"/>
  <c r="M180"/>
  <c r="I180"/>
  <c r="F180"/>
  <c r="N179"/>
  <c r="P179"/>
  <c r="M179"/>
  <c r="I179"/>
  <c r="F179"/>
  <c r="N178"/>
  <c r="P178" s="1"/>
  <c r="M178"/>
  <c r="I178"/>
  <c r="F178"/>
  <c r="N177"/>
  <c r="P177" s="1"/>
  <c r="M177"/>
  <c r="I177"/>
  <c r="F177"/>
  <c r="N176"/>
  <c r="P176" s="1"/>
  <c r="M176"/>
  <c r="I176"/>
  <c r="F176"/>
  <c r="N175"/>
  <c r="P175" s="1"/>
  <c r="M175"/>
  <c r="I175"/>
  <c r="F175"/>
  <c r="N174"/>
  <c r="P174" s="1"/>
  <c r="M174"/>
  <c r="I174"/>
  <c r="F174"/>
  <c r="N173"/>
  <c r="P173" s="1"/>
  <c r="M173"/>
  <c r="I173"/>
  <c r="F173"/>
  <c r="N172"/>
  <c r="P172" s="1"/>
  <c r="M172"/>
  <c r="I172"/>
  <c r="F172"/>
  <c r="N171"/>
  <c r="P171" s="1"/>
  <c r="M171"/>
  <c r="I171"/>
  <c r="F171"/>
  <c r="O170"/>
  <c r="L170"/>
  <c r="K170"/>
  <c r="M170" s="1"/>
  <c r="H170"/>
  <c r="G170"/>
  <c r="N170" s="1"/>
  <c r="P170" s="1"/>
  <c r="E170"/>
  <c r="D170"/>
  <c r="F170" s="1"/>
  <c r="N169"/>
  <c r="P169"/>
  <c r="M169"/>
  <c r="I169"/>
  <c r="F169"/>
  <c r="N168"/>
  <c r="P168" s="1"/>
  <c r="M168"/>
  <c r="I168"/>
  <c r="F168"/>
  <c r="N167"/>
  <c r="P167" s="1"/>
  <c r="M167"/>
  <c r="I167"/>
  <c r="F167"/>
  <c r="N166"/>
  <c r="P166" s="1"/>
  <c r="M166"/>
  <c r="I166"/>
  <c r="F166"/>
  <c r="N165"/>
  <c r="P165"/>
  <c r="M165"/>
  <c r="I165"/>
  <c r="F165"/>
  <c r="N164"/>
  <c r="P164" s="1"/>
  <c r="M164"/>
  <c r="I164"/>
  <c r="F164"/>
  <c r="N163"/>
  <c r="P163" s="1"/>
  <c r="M163"/>
  <c r="I163"/>
  <c r="F163"/>
  <c r="F443" s="1"/>
  <c r="N162"/>
  <c r="P162" s="1"/>
  <c r="M162"/>
  <c r="I162"/>
  <c r="F162"/>
  <c r="O161"/>
  <c r="O160" s="1"/>
  <c r="L161"/>
  <c r="L160" s="1"/>
  <c r="L156" s="1"/>
  <c r="K161"/>
  <c r="K160" s="1"/>
  <c r="H161"/>
  <c r="H160" s="1"/>
  <c r="G161"/>
  <c r="N161" s="1"/>
  <c r="P161" s="1"/>
  <c r="D161"/>
  <c r="F161" s="1"/>
  <c r="N159"/>
  <c r="P159" s="1"/>
  <c r="M159"/>
  <c r="I159"/>
  <c r="F159"/>
  <c r="N158"/>
  <c r="P158" s="1"/>
  <c r="M158"/>
  <c r="I158"/>
  <c r="F158"/>
  <c r="N157"/>
  <c r="P157" s="1"/>
  <c r="M157"/>
  <c r="I157"/>
  <c r="F157"/>
  <c r="O156"/>
  <c r="H156"/>
  <c r="G156"/>
  <c r="N156" s="1"/>
  <c r="P156" s="1"/>
  <c r="N155"/>
  <c r="P155" s="1"/>
  <c r="M155"/>
  <c r="I155"/>
  <c r="F155"/>
  <c r="N154"/>
  <c r="P154"/>
  <c r="M154"/>
  <c r="I154"/>
  <c r="F154"/>
  <c r="N153"/>
  <c r="P153" s="1"/>
  <c r="M153"/>
  <c r="I153"/>
  <c r="F153"/>
  <c r="N152"/>
  <c r="P152" s="1"/>
  <c r="M152"/>
  <c r="I152"/>
  <c r="F152"/>
  <c r="O151"/>
  <c r="L151"/>
  <c r="K151"/>
  <c r="M151" s="1"/>
  <c r="H151"/>
  <c r="G151"/>
  <c r="N151" s="1"/>
  <c r="P151" s="1"/>
  <c r="D151"/>
  <c r="F151" s="1"/>
  <c r="N150"/>
  <c r="P150" s="1"/>
  <c r="M150"/>
  <c r="I150"/>
  <c r="F150"/>
  <c r="N149"/>
  <c r="P149" s="1"/>
  <c r="M149"/>
  <c r="I149"/>
  <c r="F149"/>
  <c r="N148"/>
  <c r="P148" s="1"/>
  <c r="M148"/>
  <c r="I148"/>
  <c r="F148"/>
  <c r="N147"/>
  <c r="P147"/>
  <c r="M147"/>
  <c r="I147"/>
  <c r="F147"/>
  <c r="N146"/>
  <c r="P146" s="1"/>
  <c r="M146"/>
  <c r="I146"/>
  <c r="F146"/>
  <c r="O145"/>
  <c r="O144" s="1"/>
  <c r="L145"/>
  <c r="L144" s="1"/>
  <c r="K145"/>
  <c r="K144" s="1"/>
  <c r="H145"/>
  <c r="H144" s="1"/>
  <c r="G145"/>
  <c r="N145" s="1"/>
  <c r="P145" s="1"/>
  <c r="D145"/>
  <c r="F145" s="1"/>
  <c r="N142"/>
  <c r="P142" s="1"/>
  <c r="M142"/>
  <c r="I142"/>
  <c r="F142"/>
  <c r="N141"/>
  <c r="P141" s="1"/>
  <c r="M141"/>
  <c r="I141"/>
  <c r="F141"/>
  <c r="N140"/>
  <c r="P140" s="1"/>
  <c r="M140"/>
  <c r="I140"/>
  <c r="F140"/>
  <c r="N139"/>
  <c r="P139"/>
  <c r="M139"/>
  <c r="I139"/>
  <c r="F139"/>
  <c r="N138"/>
  <c r="P138" s="1"/>
  <c r="M138"/>
  <c r="I138"/>
  <c r="F138"/>
  <c r="N137"/>
  <c r="P137" s="1"/>
  <c r="M137"/>
  <c r="I137"/>
  <c r="F137"/>
  <c r="N136"/>
  <c r="P136" s="1"/>
  <c r="M136"/>
  <c r="I136"/>
  <c r="F136"/>
  <c r="N135"/>
  <c r="P135" s="1"/>
  <c r="M135"/>
  <c r="I135"/>
  <c r="F135"/>
  <c r="O134"/>
  <c r="L134"/>
  <c r="K134"/>
  <c r="M134" s="1"/>
  <c r="H134"/>
  <c r="G134"/>
  <c r="N134" s="1"/>
  <c r="P134" s="1"/>
  <c r="E134"/>
  <c r="D134"/>
  <c r="F134"/>
  <c r="N133"/>
  <c r="P133" s="1"/>
  <c r="M133"/>
  <c r="I133"/>
  <c r="F133"/>
  <c r="N132"/>
  <c r="P132" s="1"/>
  <c r="M132"/>
  <c r="I132"/>
  <c r="F132"/>
  <c r="N131"/>
  <c r="P131" s="1"/>
  <c r="M131"/>
  <c r="I131"/>
  <c r="F131"/>
  <c r="O130"/>
  <c r="L130"/>
  <c r="K130"/>
  <c r="M130" s="1"/>
  <c r="H130"/>
  <c r="G130"/>
  <c r="N130"/>
  <c r="P130" s="1"/>
  <c r="E130"/>
  <c r="D130"/>
  <c r="F130" s="1"/>
  <c r="N129"/>
  <c r="P129" s="1"/>
  <c r="M129"/>
  <c r="I129"/>
  <c r="F129"/>
  <c r="N128"/>
  <c r="P128" s="1"/>
  <c r="M128"/>
  <c r="I128"/>
  <c r="F128"/>
  <c r="O127"/>
  <c r="L127"/>
  <c r="L123" s="1"/>
  <c r="K127"/>
  <c r="M127" s="1"/>
  <c r="H127"/>
  <c r="G127"/>
  <c r="N127"/>
  <c r="P127" s="1"/>
  <c r="E127"/>
  <c r="D127"/>
  <c r="F127" s="1"/>
  <c r="N126"/>
  <c r="P126" s="1"/>
  <c r="M126"/>
  <c r="I126"/>
  <c r="F126"/>
  <c r="N125"/>
  <c r="P125" s="1"/>
  <c r="M125"/>
  <c r="I125"/>
  <c r="F125"/>
  <c r="N124"/>
  <c r="P124"/>
  <c r="M124"/>
  <c r="I124"/>
  <c r="F124"/>
  <c r="O123"/>
  <c r="H123"/>
  <c r="G123"/>
  <c r="N123" s="1"/>
  <c r="P123" s="1"/>
  <c r="E123"/>
  <c r="D123"/>
  <c r="F123" s="1"/>
  <c r="N122"/>
  <c r="P122" s="1"/>
  <c r="M122"/>
  <c r="I122"/>
  <c r="F122"/>
  <c r="N121"/>
  <c r="P121" s="1"/>
  <c r="M121"/>
  <c r="I121"/>
  <c r="F121"/>
  <c r="N120"/>
  <c r="P120" s="1"/>
  <c r="M120"/>
  <c r="I120"/>
  <c r="F120"/>
  <c r="N119"/>
  <c r="P119" s="1"/>
  <c r="M119"/>
  <c r="I119"/>
  <c r="F119"/>
  <c r="N118"/>
  <c r="P118" s="1"/>
  <c r="M118"/>
  <c r="I118"/>
  <c r="F118"/>
  <c r="N117"/>
  <c r="P117" s="1"/>
  <c r="M117"/>
  <c r="I117"/>
  <c r="F117"/>
  <c r="N116"/>
  <c r="P116" s="1"/>
  <c r="M116"/>
  <c r="I116"/>
  <c r="F116"/>
  <c r="O115"/>
  <c r="L115"/>
  <c r="K115"/>
  <c r="M115" s="1"/>
  <c r="H115"/>
  <c r="G115"/>
  <c r="N115" s="1"/>
  <c r="P115" s="1"/>
  <c r="E115"/>
  <c r="D115"/>
  <c r="F115" s="1"/>
  <c r="N114"/>
  <c r="P114" s="1"/>
  <c r="M114"/>
  <c r="I114"/>
  <c r="F114"/>
  <c r="N113"/>
  <c r="P113" s="1"/>
  <c r="M113"/>
  <c r="I113"/>
  <c r="F113"/>
  <c r="N112"/>
  <c r="P112" s="1"/>
  <c r="M112"/>
  <c r="I112"/>
  <c r="F112"/>
  <c r="N111"/>
  <c r="P111" s="1"/>
  <c r="M111"/>
  <c r="I111"/>
  <c r="F111"/>
  <c r="N110"/>
  <c r="P110" s="1"/>
  <c r="M110"/>
  <c r="I110"/>
  <c r="F110"/>
  <c r="O109"/>
  <c r="L109"/>
  <c r="K109"/>
  <c r="M109" s="1"/>
  <c r="H109"/>
  <c r="G109"/>
  <c r="N109" s="1"/>
  <c r="P109" s="1"/>
  <c r="E109"/>
  <c r="D109"/>
  <c r="F109" s="1"/>
  <c r="N108"/>
  <c r="P108" s="1"/>
  <c r="M108"/>
  <c r="I108"/>
  <c r="F108"/>
  <c r="N107"/>
  <c r="P107" s="1"/>
  <c r="M107"/>
  <c r="I107"/>
  <c r="F107"/>
  <c r="N106"/>
  <c r="P106" s="1"/>
  <c r="M106"/>
  <c r="I106"/>
  <c r="F106"/>
  <c r="N105"/>
  <c r="P105" s="1"/>
  <c r="M105"/>
  <c r="I105"/>
  <c r="F105"/>
  <c r="N104"/>
  <c r="P104" s="1"/>
  <c r="M104"/>
  <c r="I104"/>
  <c r="F104"/>
  <c r="N103"/>
  <c r="P103" s="1"/>
  <c r="M103"/>
  <c r="I103"/>
  <c r="F103"/>
  <c r="N102"/>
  <c r="P102" s="1"/>
  <c r="M102"/>
  <c r="I102"/>
  <c r="F102"/>
  <c r="N101"/>
  <c r="P101"/>
  <c r="M101"/>
  <c r="I101"/>
  <c r="F101"/>
  <c r="O100"/>
  <c r="O97" s="1"/>
  <c r="L100"/>
  <c r="K100"/>
  <c r="M100" s="1"/>
  <c r="H100"/>
  <c r="G100"/>
  <c r="N100" s="1"/>
  <c r="P100" s="1"/>
  <c r="E100"/>
  <c r="E97" s="1"/>
  <c r="D100"/>
  <c r="F100" s="1"/>
  <c r="N99"/>
  <c r="P99" s="1"/>
  <c r="M99"/>
  <c r="I99"/>
  <c r="F99"/>
  <c r="N98"/>
  <c r="P98"/>
  <c r="M98"/>
  <c r="I98"/>
  <c r="F98"/>
  <c r="N96"/>
  <c r="P96" s="1"/>
  <c r="M96"/>
  <c r="I96"/>
  <c r="F96"/>
  <c r="N95"/>
  <c r="P95" s="1"/>
  <c r="M95"/>
  <c r="I95"/>
  <c r="F95"/>
  <c r="O94"/>
  <c r="L94"/>
  <c r="K94"/>
  <c r="M94" s="1"/>
  <c r="H94"/>
  <c r="G94"/>
  <c r="N94"/>
  <c r="P94" s="1"/>
  <c r="E94"/>
  <c r="D94"/>
  <c r="F94" s="1"/>
  <c r="N93"/>
  <c r="P93" s="1"/>
  <c r="M93"/>
  <c r="I93"/>
  <c r="F93"/>
  <c r="N92"/>
  <c r="P92" s="1"/>
  <c r="M92"/>
  <c r="I92"/>
  <c r="F92"/>
  <c r="N91"/>
  <c r="P91"/>
  <c r="M91"/>
  <c r="I91"/>
  <c r="F91"/>
  <c r="N90"/>
  <c r="P90" s="1"/>
  <c r="M90"/>
  <c r="I90"/>
  <c r="F90"/>
  <c r="N89"/>
  <c r="P89" s="1"/>
  <c r="M89"/>
  <c r="I89"/>
  <c r="F89"/>
  <c r="N88"/>
  <c r="P88" s="1"/>
  <c r="M88"/>
  <c r="I88"/>
  <c r="F88"/>
  <c r="N87"/>
  <c r="P87" s="1"/>
  <c r="M87"/>
  <c r="I87"/>
  <c r="F87"/>
  <c r="N86"/>
  <c r="P86" s="1"/>
  <c r="M86"/>
  <c r="I86"/>
  <c r="F86"/>
  <c r="N85"/>
  <c r="P85" s="1"/>
  <c r="M85"/>
  <c r="I85"/>
  <c r="F85"/>
  <c r="N84"/>
  <c r="P84" s="1"/>
  <c r="M84"/>
  <c r="I84"/>
  <c r="F84"/>
  <c r="O83"/>
  <c r="O82" s="1"/>
  <c r="L83"/>
  <c r="K83"/>
  <c r="M83" s="1"/>
  <c r="H83"/>
  <c r="G83"/>
  <c r="N83" s="1"/>
  <c r="P83" s="1"/>
  <c r="E83"/>
  <c r="D83"/>
  <c r="F83" s="1"/>
  <c r="M82"/>
  <c r="N81"/>
  <c r="P81" s="1"/>
  <c r="M81"/>
  <c r="I81"/>
  <c r="F81"/>
  <c r="N80"/>
  <c r="P80"/>
  <c r="M80"/>
  <c r="I80"/>
  <c r="F80"/>
  <c r="O79"/>
  <c r="M79"/>
  <c r="H79"/>
  <c r="G79"/>
  <c r="N79"/>
  <c r="P79" s="1"/>
  <c r="E79"/>
  <c r="D79"/>
  <c r="F79" s="1"/>
  <c r="N78"/>
  <c r="P78" s="1"/>
  <c r="M78"/>
  <c r="I78"/>
  <c r="F78"/>
  <c r="N77"/>
  <c r="P77" s="1"/>
  <c r="M77"/>
  <c r="I77"/>
  <c r="F77"/>
  <c r="N76"/>
  <c r="P76"/>
  <c r="M76"/>
  <c r="I76"/>
  <c r="F76"/>
  <c r="N75"/>
  <c r="P75" s="1"/>
  <c r="M75"/>
  <c r="I75"/>
  <c r="F75"/>
  <c r="N74"/>
  <c r="P74" s="1"/>
  <c r="M74"/>
  <c r="I74"/>
  <c r="F74"/>
  <c r="O73"/>
  <c r="L73"/>
  <c r="K73"/>
  <c r="M73" s="1"/>
  <c r="H73"/>
  <c r="G73"/>
  <c r="I73" s="1"/>
  <c r="N73"/>
  <c r="P73" s="1"/>
  <c r="E73"/>
  <c r="D73"/>
  <c r="F73" s="1"/>
  <c r="N72"/>
  <c r="P72" s="1"/>
  <c r="M72"/>
  <c r="I72"/>
  <c r="F72"/>
  <c r="N71"/>
  <c r="P71" s="1"/>
  <c r="M71"/>
  <c r="I71"/>
  <c r="F71"/>
  <c r="N70"/>
  <c r="P70"/>
  <c r="M70"/>
  <c r="I70"/>
  <c r="F70"/>
  <c r="N69"/>
  <c r="P69" s="1"/>
  <c r="M69"/>
  <c r="I69"/>
  <c r="F69"/>
  <c r="N68"/>
  <c r="P68" s="1"/>
  <c r="M68"/>
  <c r="I68"/>
  <c r="F68"/>
  <c r="N67"/>
  <c r="P67" s="1"/>
  <c r="M67"/>
  <c r="I67"/>
  <c r="F67"/>
  <c r="N66"/>
  <c r="P66" s="1"/>
  <c r="M66"/>
  <c r="I66"/>
  <c r="F66"/>
  <c r="N65"/>
  <c r="P65" s="1"/>
  <c r="M65"/>
  <c r="I65"/>
  <c r="F65"/>
  <c r="O64"/>
  <c r="L64"/>
  <c r="L57" s="1"/>
  <c r="L56" s="1"/>
  <c r="K64"/>
  <c r="M64" s="1"/>
  <c r="H64"/>
  <c r="H56" s="1"/>
  <c r="G64"/>
  <c r="N64" s="1"/>
  <c r="P64" s="1"/>
  <c r="E64"/>
  <c r="D64"/>
  <c r="F64" s="1"/>
  <c r="N63"/>
  <c r="P63" s="1"/>
  <c r="M63"/>
  <c r="I63"/>
  <c r="F63"/>
  <c r="N62"/>
  <c r="P62" s="1"/>
  <c r="M62"/>
  <c r="I62"/>
  <c r="F62"/>
  <c r="N61"/>
  <c r="P61" s="1"/>
  <c r="M61"/>
  <c r="I61"/>
  <c r="F61"/>
  <c r="F442" s="1"/>
  <c r="N60"/>
  <c r="N441" s="1"/>
  <c r="M60"/>
  <c r="I60"/>
  <c r="F60"/>
  <c r="F441" s="1"/>
  <c r="N59"/>
  <c r="P59" s="1"/>
  <c r="M59"/>
  <c r="I59"/>
  <c r="F59"/>
  <c r="N58"/>
  <c r="P58" s="1"/>
  <c r="M58"/>
  <c r="I58"/>
  <c r="F58"/>
  <c r="O57"/>
  <c r="O56" s="1"/>
  <c r="H57"/>
  <c r="G57"/>
  <c r="N57" s="1"/>
  <c r="P57" s="1"/>
  <c r="E57"/>
  <c r="D57"/>
  <c r="F57" s="1"/>
  <c r="P55"/>
  <c r="M55"/>
  <c r="I55"/>
  <c r="F55"/>
  <c r="P54"/>
  <c r="M54"/>
  <c r="I54"/>
  <c r="F54"/>
  <c r="N52"/>
  <c r="P52" s="1"/>
  <c r="L52"/>
  <c r="L41" s="1"/>
  <c r="K52"/>
  <c r="M52" s="1"/>
  <c r="H52"/>
  <c r="H41" s="1"/>
  <c r="G52"/>
  <c r="I52" s="1"/>
  <c r="E52"/>
  <c r="D52"/>
  <c r="F52"/>
  <c r="N51"/>
  <c r="N442" s="1"/>
  <c r="M51"/>
  <c r="I51"/>
  <c r="F51"/>
  <c r="N49"/>
  <c r="P49" s="1"/>
  <c r="M49"/>
  <c r="I49"/>
  <c r="F49"/>
  <c r="N48"/>
  <c r="P48" s="1"/>
  <c r="M48"/>
  <c r="I48"/>
  <c r="F48"/>
  <c r="N47"/>
  <c r="P47" s="1"/>
  <c r="M47"/>
  <c r="I47"/>
  <c r="F47"/>
  <c r="N46"/>
  <c r="P46" s="1"/>
  <c r="M46"/>
  <c r="I46"/>
  <c r="F46"/>
  <c r="N45"/>
  <c r="P45" s="1"/>
  <c r="M45"/>
  <c r="I45"/>
  <c r="F45"/>
  <c r="N44"/>
  <c r="P44" s="1"/>
  <c r="M44"/>
  <c r="I44"/>
  <c r="F44"/>
  <c r="N43"/>
  <c r="P43" s="1"/>
  <c r="M43"/>
  <c r="I43"/>
  <c r="F43"/>
  <c r="N42"/>
  <c r="P42"/>
  <c r="M42"/>
  <c r="I42"/>
  <c r="F42"/>
  <c r="O41"/>
  <c r="E41"/>
  <c r="P40"/>
  <c r="M40"/>
  <c r="I40"/>
  <c r="F40"/>
  <c r="P39"/>
  <c r="M39"/>
  <c r="I39"/>
  <c r="F39"/>
  <c r="P38"/>
  <c r="M38"/>
  <c r="I38"/>
  <c r="F38"/>
  <c r="P37"/>
  <c r="M37"/>
  <c r="I37"/>
  <c r="F37"/>
  <c r="N35"/>
  <c r="P35" s="1"/>
  <c r="L35"/>
  <c r="K35"/>
  <c r="M35" s="1"/>
  <c r="H35"/>
  <c r="G35"/>
  <c r="I35" s="1"/>
  <c r="E35"/>
  <c r="D35"/>
  <c r="F35" s="1"/>
  <c r="N34"/>
  <c r="P34" s="1"/>
  <c r="M34"/>
  <c r="I34"/>
  <c r="F34"/>
  <c r="N33"/>
  <c r="P33" s="1"/>
  <c r="M33"/>
  <c r="I33"/>
  <c r="F33"/>
  <c r="N32"/>
  <c r="P32" s="1"/>
  <c r="M32"/>
  <c r="I32"/>
  <c r="F32"/>
  <c r="N31"/>
  <c r="P31" s="1"/>
  <c r="M31"/>
  <c r="I31"/>
  <c r="F31"/>
  <c r="N30"/>
  <c r="P30" s="1"/>
  <c r="M30"/>
  <c r="I30"/>
  <c r="F30"/>
  <c r="N29"/>
  <c r="P29" s="1"/>
  <c r="M29"/>
  <c r="I29"/>
  <c r="F29"/>
  <c r="N28"/>
  <c r="P28" s="1"/>
  <c r="M28"/>
  <c r="I28"/>
  <c r="F28"/>
  <c r="N27"/>
  <c r="P27"/>
  <c r="M27"/>
  <c r="I27"/>
  <c r="F27"/>
  <c r="N26"/>
  <c r="P26" s="1"/>
  <c r="M26"/>
  <c r="I26"/>
  <c r="F26"/>
  <c r="O25"/>
  <c r="L25"/>
  <c r="K25"/>
  <c r="M25" s="1"/>
  <c r="H25"/>
  <c r="G25"/>
  <c r="N25" s="1"/>
  <c r="P25" s="1"/>
  <c r="E25"/>
  <c r="D25"/>
  <c r="F25" s="1"/>
  <c r="N24"/>
  <c r="P24" s="1"/>
  <c r="M24"/>
  <c r="I24"/>
  <c r="F24"/>
  <c r="N23"/>
  <c r="P23" s="1"/>
  <c r="M23"/>
  <c r="I23"/>
  <c r="F23"/>
  <c r="O22"/>
  <c r="L22"/>
  <c r="K22"/>
  <c r="M22" s="1"/>
  <c r="H22"/>
  <c r="G22"/>
  <c r="N22"/>
  <c r="P22" s="1"/>
  <c r="E22"/>
  <c r="D22"/>
  <c r="F22" s="1"/>
  <c r="N21"/>
  <c r="P21" s="1"/>
  <c r="M21"/>
  <c r="I21"/>
  <c r="F21"/>
  <c r="N20"/>
  <c r="P20" s="1"/>
  <c r="M20"/>
  <c r="I20"/>
  <c r="F20"/>
  <c r="N19"/>
  <c r="P19"/>
  <c r="M19"/>
  <c r="I19"/>
  <c r="F19"/>
  <c r="N18"/>
  <c r="P18" s="1"/>
  <c r="M18"/>
  <c r="I18"/>
  <c r="F18"/>
  <c r="N17"/>
  <c r="P17" s="1"/>
  <c r="M17"/>
  <c r="I17"/>
  <c r="F17"/>
  <c r="N16"/>
  <c r="P16" s="1"/>
  <c r="M16"/>
  <c r="I16"/>
  <c r="F16"/>
  <c r="O15"/>
  <c r="O14"/>
  <c r="L15"/>
  <c r="L14" s="1"/>
  <c r="K15"/>
  <c r="M15"/>
  <c r="H15"/>
  <c r="G15"/>
  <c r="N15" s="1"/>
  <c r="E15"/>
  <c r="D15"/>
  <c r="F15" s="1"/>
  <c r="D160"/>
  <c r="D156" s="1"/>
  <c r="G14"/>
  <c r="I14" s="1"/>
  <c r="D144"/>
  <c r="F144" s="1"/>
  <c r="H218"/>
  <c r="K297"/>
  <c r="M297" s="1"/>
  <c r="O218"/>
  <c r="D229"/>
  <c r="F229" s="1"/>
  <c r="K229"/>
  <c r="M229" s="1"/>
  <c r="D381"/>
  <c r="D446" s="1"/>
  <c r="D447" s="1"/>
  <c r="K381"/>
  <c r="K446" s="1"/>
  <c r="K447" s="1"/>
  <c r="O381"/>
  <c r="O446" s="1"/>
  <c r="O447" s="1"/>
  <c r="K218"/>
  <c r="M218" s="1"/>
  <c r="L229"/>
  <c r="P260"/>
  <c r="P444"/>
  <c r="F355"/>
  <c r="J447"/>
  <c r="N443"/>
  <c r="I15"/>
  <c r="I22"/>
  <c r="D41"/>
  <c r="F41" s="1"/>
  <c r="K41"/>
  <c r="M41" s="1"/>
  <c r="I79"/>
  <c r="I94"/>
  <c r="I100"/>
  <c r="I109"/>
  <c r="I123"/>
  <c r="M145"/>
  <c r="I156"/>
  <c r="M161"/>
  <c r="I25"/>
  <c r="I57"/>
  <c r="I64"/>
  <c r="I115"/>
  <c r="I127"/>
  <c r="I130"/>
  <c r="I161"/>
  <c r="I170"/>
  <c r="D218"/>
  <c r="F218" s="1"/>
  <c r="G229"/>
  <c r="N229" s="1"/>
  <c r="P229" s="1"/>
  <c r="I230"/>
  <c r="I255"/>
  <c r="I262"/>
  <c r="I446" s="1"/>
  <c r="I273"/>
  <c r="I298"/>
  <c r="P300"/>
  <c r="I316"/>
  <c r="I338"/>
  <c r="I346"/>
  <c r="I210"/>
  <c r="I213"/>
  <c r="I219"/>
  <c r="I225"/>
  <c r="I236"/>
  <c r="I322"/>
  <c r="I329"/>
  <c r="K296"/>
  <c r="M296" s="1"/>
  <c r="O143" l="1"/>
  <c r="I151"/>
  <c r="P60"/>
  <c r="L97"/>
  <c r="L13" s="1"/>
  <c r="L430" s="1"/>
  <c r="I197"/>
  <c r="I193"/>
  <c r="E82"/>
  <c r="I247"/>
  <c r="I189"/>
  <c r="I307"/>
  <c r="I183"/>
  <c r="I145"/>
  <c r="I134"/>
  <c r="G97"/>
  <c r="I97" s="1"/>
  <c r="P51"/>
  <c r="G218"/>
  <c r="G297"/>
  <c r="D82"/>
  <c r="F82" s="1"/>
  <c r="G56"/>
  <c r="N56" s="1"/>
  <c r="P56" s="1"/>
  <c r="G144"/>
  <c r="H296"/>
  <c r="G381"/>
  <c r="D297"/>
  <c r="H14"/>
  <c r="H13" s="1"/>
  <c r="H430" s="1"/>
  <c r="O13"/>
  <c r="O430" s="1"/>
  <c r="L143"/>
  <c r="L218"/>
  <c r="H143"/>
  <c r="F160"/>
  <c r="I83"/>
  <c r="G82"/>
  <c r="D97"/>
  <c r="F97" s="1"/>
  <c r="D14"/>
  <c r="F14" s="1"/>
  <c r="E14"/>
  <c r="E13" s="1"/>
  <c r="E430" s="1"/>
  <c r="E56"/>
  <c r="K57"/>
  <c r="H82"/>
  <c r="H97"/>
  <c r="K156"/>
  <c r="M156" s="1"/>
  <c r="M160"/>
  <c r="M144"/>
  <c r="K143"/>
  <c r="M143" s="1"/>
  <c r="D143"/>
  <c r="F143" s="1"/>
  <c r="F156"/>
  <c r="P15"/>
  <c r="N14"/>
  <c r="P14" s="1"/>
  <c r="N381"/>
  <c r="G446"/>
  <c r="G447" s="1"/>
  <c r="N97"/>
  <c r="P97" s="1"/>
  <c r="I229"/>
  <c r="G296"/>
  <c r="I56"/>
  <c r="G41"/>
  <c r="K14"/>
  <c r="G160"/>
  <c r="N382"/>
  <c r="P382" s="1"/>
  <c r="D56"/>
  <c r="F56" s="1"/>
  <c r="K123"/>
  <c r="N144" l="1"/>
  <c r="P144" s="1"/>
  <c r="I144"/>
  <c r="I218"/>
  <c r="N218"/>
  <c r="P218" s="1"/>
  <c r="F297"/>
  <c r="D296"/>
  <c r="F296" s="1"/>
  <c r="N297"/>
  <c r="P297" s="1"/>
  <c r="I297"/>
  <c r="M57"/>
  <c r="K56"/>
  <c r="M56" s="1"/>
  <c r="N82"/>
  <c r="P82" s="1"/>
  <c r="I82"/>
  <c r="D13"/>
  <c r="D430" s="1"/>
  <c r="F430" s="1"/>
  <c r="M123"/>
  <c r="K97"/>
  <c r="M97" s="1"/>
  <c r="N160"/>
  <c r="P160" s="1"/>
  <c r="I160"/>
  <c r="G143"/>
  <c r="I296"/>
  <c r="N296"/>
  <c r="P296" s="1"/>
  <c r="P381"/>
  <c r="N446"/>
  <c r="N447" s="1"/>
  <c r="M14"/>
  <c r="F13"/>
  <c r="N41"/>
  <c r="P41" s="1"/>
  <c r="I41"/>
  <c r="G13"/>
  <c r="N13" l="1"/>
  <c r="P13" s="1"/>
  <c r="G430"/>
  <c r="I13"/>
  <c r="I143"/>
  <c r="N143"/>
  <c r="P143" s="1"/>
  <c r="K13"/>
  <c r="M13" l="1"/>
  <c r="K430"/>
  <c r="M430" s="1"/>
  <c r="N430"/>
  <c r="P430" s="1"/>
  <c r="I430"/>
</calcChain>
</file>

<file path=xl/sharedStrings.xml><?xml version="1.0" encoding="utf-8"?>
<sst xmlns="http://schemas.openxmlformats.org/spreadsheetml/2006/main" count="2566" uniqueCount="1739">
  <si>
    <t>(Details of training, IEC/BCC in sections 11 and 12)</t>
  </si>
  <si>
    <t>Sub-total Maternal Health (excluding JSY)</t>
  </si>
  <si>
    <t>Sub-total JSY</t>
  </si>
  <si>
    <t>Sub-total Child Health</t>
  </si>
  <si>
    <t>Sub-total Family Planning (excluding Sterilisation Compensation and NSV Camps)</t>
  </si>
  <si>
    <t>Sub-total ARSH</t>
  </si>
  <si>
    <t>Sub-total Urban Health</t>
  </si>
  <si>
    <t>Sub-total Tribal Health</t>
  </si>
  <si>
    <t>Sub-total Vulnerable Groups</t>
  </si>
  <si>
    <t>Sub-total Training</t>
  </si>
  <si>
    <t>Sub-total Programme Management</t>
  </si>
  <si>
    <t>TOTAL RCH II FLEXIPOOL</t>
  </si>
  <si>
    <t>Total Annual</t>
  </si>
  <si>
    <t>Budget Head</t>
  </si>
  <si>
    <t>Rate 
(Rs./Unit)</t>
  </si>
  <si>
    <t>Unit of Measure</t>
  </si>
  <si>
    <t>GRAND TOTAL</t>
  </si>
  <si>
    <t>Q I</t>
  </si>
  <si>
    <t>Q II</t>
  </si>
  <si>
    <t>Q IV</t>
  </si>
  <si>
    <t>Sub-total Sterilisation Compensation and NSV Camps</t>
  </si>
  <si>
    <t>Other vulnerable communities not covered by Urban and Tribal RCH such as salt pan workers, migrants etc.</t>
  </si>
  <si>
    <t>S. No.</t>
  </si>
  <si>
    <t>MATERNAL HEALTH</t>
  </si>
  <si>
    <t>1.1</t>
  </si>
  <si>
    <t>1.1.1</t>
  </si>
  <si>
    <t>1.1.1.1</t>
  </si>
  <si>
    <t>1.1.1.2</t>
  </si>
  <si>
    <t>1.1.1.3</t>
  </si>
  <si>
    <t>1.1.2</t>
  </si>
  <si>
    <t>1.1.2.1</t>
  </si>
  <si>
    <t>1.1.2.2</t>
  </si>
  <si>
    <t>1.1.3</t>
  </si>
  <si>
    <t>1.1.3.1</t>
  </si>
  <si>
    <t>1.1.3.2</t>
  </si>
  <si>
    <t>1.1.4</t>
  </si>
  <si>
    <t>1.1.4.1</t>
  </si>
  <si>
    <t>1.1.4.2</t>
  </si>
  <si>
    <t>1.1.5</t>
  </si>
  <si>
    <t>1.1.5.1</t>
  </si>
  <si>
    <t>1.1.5.2</t>
  </si>
  <si>
    <t>1.2</t>
  </si>
  <si>
    <t>1.3</t>
  </si>
  <si>
    <t>1.3.1</t>
  </si>
  <si>
    <t>High focus districts</t>
  </si>
  <si>
    <t>State Total</t>
  </si>
  <si>
    <t>Total  Annual Budget
(Rs. Lakhs)</t>
  </si>
  <si>
    <t>Remarks / Justification</t>
  </si>
  <si>
    <t>BUDGET (RS. LAKHS)</t>
  </si>
  <si>
    <t>PHYSICAL TARGET (where applicable)</t>
  </si>
  <si>
    <t>TOTAL RCH II DEMAND SIDE</t>
  </si>
  <si>
    <t>Operationalise FRUs</t>
  </si>
  <si>
    <t>Organise dissemination workshops for FRU guidelines</t>
  </si>
  <si>
    <t>Prepare plan for operationalisation across districts (cost of plan meeting should be kept)</t>
  </si>
  <si>
    <t>Monitor progress and quality of service delivery</t>
  </si>
  <si>
    <t>Operationalise 24x7 PHCs</t>
  </si>
  <si>
    <t>Operationalise Safe abortion services (including MVA/ EVA and medical abortion)at health facilities</t>
  </si>
  <si>
    <t>Prepare plan for operationalisation across districts (priortise facilities for safe abortion services; cost of plan meeting should be kept)</t>
  </si>
  <si>
    <t>Operationalise RTI/STI services at health facilities</t>
  </si>
  <si>
    <t>Prepare plan for operationalisation across districts (priortise facilities for RTI/STI services; cost of plan meeting should be kept)</t>
  </si>
  <si>
    <t>Monitor progress and quality of service delivery.</t>
  </si>
  <si>
    <t>Operationalise sub-centres</t>
  </si>
  <si>
    <t>Prepare plan for operationalising services at sub-centres (for a range of RCH services including antenatal care and post natal care; cost of plan meeting should be kept)</t>
  </si>
  <si>
    <t>Monitor quality of service delivery and utilisation including through field visits</t>
  </si>
  <si>
    <t xml:space="preserve">Integrated outreach RCH services </t>
  </si>
  <si>
    <t xml:space="preserve">1.3.2. </t>
  </si>
  <si>
    <t>1.3.2.1</t>
  </si>
  <si>
    <t>1.4.</t>
  </si>
  <si>
    <t>1.4.1</t>
  </si>
  <si>
    <t>1.4.2</t>
  </si>
  <si>
    <t>1.4.2.1</t>
  </si>
  <si>
    <t>1.4.2.2</t>
  </si>
  <si>
    <t>1.4.2.2.1</t>
  </si>
  <si>
    <t>1.4.2.2.2</t>
  </si>
  <si>
    <t>1.4.2.2.3</t>
  </si>
  <si>
    <t>1.4.3</t>
  </si>
  <si>
    <t xml:space="preserve">1.4.3.1 </t>
  </si>
  <si>
    <t>1.4.3.2</t>
  </si>
  <si>
    <t>2.  </t>
  </si>
  <si>
    <t>2.1.1</t>
  </si>
  <si>
    <t>2.1.2</t>
  </si>
  <si>
    <t>2.1.3</t>
  </si>
  <si>
    <t>2.1.4</t>
  </si>
  <si>
    <t>2.2.1</t>
  </si>
  <si>
    <t>2.2.2</t>
  </si>
  <si>
    <t>2.3.1</t>
  </si>
  <si>
    <t>2.3.2</t>
  </si>
  <si>
    <t>2.3.4</t>
  </si>
  <si>
    <t>2.4.1</t>
  </si>
  <si>
    <t>2.4.2</t>
  </si>
  <si>
    <t>2.4.3</t>
  </si>
  <si>
    <t>2.5.2</t>
  </si>
  <si>
    <t>2.5.3</t>
  </si>
  <si>
    <t>3.1.1</t>
  </si>
  <si>
    <t>3.1.2</t>
  </si>
  <si>
    <t>3.1.3</t>
  </si>
  <si>
    <t>3.1.4</t>
  </si>
  <si>
    <t>3.2.1</t>
  </si>
  <si>
    <t>3.2.2</t>
  </si>
  <si>
    <t>3.2.3</t>
  </si>
  <si>
    <t>4.1.1</t>
  </si>
  <si>
    <t>4.1.2</t>
  </si>
  <si>
    <t>4.1.3</t>
  </si>
  <si>
    <t>4.1.3.1</t>
  </si>
  <si>
    <t>4.1.4.</t>
  </si>
  <si>
    <t>5.1.1</t>
  </si>
  <si>
    <t xml:space="preserve">5.1.2. </t>
  </si>
  <si>
    <t>5.1.3</t>
  </si>
  <si>
    <t>5.1.3.1</t>
  </si>
  <si>
    <t>5.1.3.2</t>
  </si>
  <si>
    <t>5.1.3.3</t>
  </si>
  <si>
    <t>5.1.4</t>
  </si>
  <si>
    <t>6. </t>
  </si>
  <si>
    <t>6.1.2</t>
  </si>
  <si>
    <t>6.1.3</t>
  </si>
  <si>
    <t>6.1.4</t>
  </si>
  <si>
    <t>7.1.1</t>
  </si>
  <si>
    <t>7.1.2</t>
  </si>
  <si>
    <t>9.4.1</t>
  </si>
  <si>
    <t>9.4.2</t>
  </si>
  <si>
    <t>9.4.3</t>
  </si>
  <si>
    <t>11.2.1</t>
  </si>
  <si>
    <t>Monthly Village Health and Nutrition Days</t>
  </si>
  <si>
    <t>Monitor quality of services and utilisation</t>
  </si>
  <si>
    <t>Dissemination of JSY guidelines to districts and sub-districts</t>
  </si>
  <si>
    <t>Implementation of JSY by districts.</t>
  </si>
  <si>
    <t>Home deliveries</t>
  </si>
  <si>
    <t xml:space="preserve">Institutional deliveries </t>
  </si>
  <si>
    <t>Rural</t>
  </si>
  <si>
    <t>Urban</t>
  </si>
  <si>
    <t>C-sections</t>
  </si>
  <si>
    <t>Other activities (JSY)</t>
  </si>
  <si>
    <t>ASHA Incentive</t>
  </si>
  <si>
    <t>Admin Cost (5%)</t>
  </si>
  <si>
    <t>Maternal Death Audit (both in institutions and community)</t>
  </si>
  <si>
    <t>CHILD HEALTH</t>
  </si>
  <si>
    <t xml:space="preserve">Implementation of IMNCI activities in districts </t>
  </si>
  <si>
    <t>Monitor progress against plan; follow up with training, procurement, etc</t>
  </si>
  <si>
    <t>Pre-service IMNCI activities in medical colleges, nursing colleges, and ANMTCs</t>
  </si>
  <si>
    <t>Prepare detailed operational plan for FBNC across districts (including training, BCC/IEC, drugs and supplies, etc.; cost of plan meeting should be kept).</t>
  </si>
  <si>
    <t>Monitor progress against plan; follow up with training, procurement, etc.</t>
  </si>
  <si>
    <t>Prepare and disseminate guidelines for HBNC.</t>
  </si>
  <si>
    <t>Prepare and disseminate guidelines for School Health Programme.</t>
  </si>
  <si>
    <t>Prepare detailed operational plan for School Health Programme across districts (cost of plan meeting should be kept)</t>
  </si>
  <si>
    <t>Implementation of School Health Programme by districts.</t>
  </si>
  <si>
    <t>Monitor progress and quality of services.</t>
  </si>
  <si>
    <t>Prepare and disseminate guidelines for IYCF.</t>
  </si>
  <si>
    <t>Care of Sick Children and Severe Malnutrition at facilities (e.g. NRCs, CDNCs etc.)</t>
  </si>
  <si>
    <t>Prepare and disseminate guidelines.</t>
  </si>
  <si>
    <t>Implementation of activities in districts.</t>
  </si>
  <si>
    <t>Management of Diarrhoea, ARI and Micronutrient malnutrition</t>
  </si>
  <si>
    <t>FAMILY PLANNING</t>
  </si>
  <si>
    <t>Terminal/Limiting Methods</t>
  </si>
  <si>
    <t xml:space="preserve">Organise female sterilisation camps </t>
  </si>
  <si>
    <t>Organise NSV camps</t>
  </si>
  <si>
    <t xml:space="preserve">Compensation for female sterilisation </t>
  </si>
  <si>
    <t>Compensation for NSV Acceptance</t>
  </si>
  <si>
    <t xml:space="preserve">Accreditation of private providers to provide sterilisation services </t>
  </si>
  <si>
    <t>Spacing Methods</t>
  </si>
  <si>
    <t>Accreditation of private providers to provide IUD insertion services</t>
  </si>
  <si>
    <t>Repairs of Laparoscopes</t>
  </si>
  <si>
    <t>Monitor progress, quality and utilisation of services (both terminal and spacing methods) including complications / deaths / failure cases.
Note: cost of insurance / failure and death compensation NOT to be booked here</t>
  </si>
  <si>
    <t>ADOLESCENT REPRODUCTIVE AND SEXUAL HEALTH / ARSH</t>
  </si>
  <si>
    <t>Disseminate ARSH guidelines.</t>
  </si>
  <si>
    <t>Implement ARSH services in districts.</t>
  </si>
  <si>
    <t>Setting up of Adolescent Clinics at health facilities.</t>
  </si>
  <si>
    <t>Monitor progress, quality and utilisation of services.</t>
  </si>
  <si>
    <t>Urban RCH Services</t>
  </si>
  <si>
    <t>Identification of urban areas / mapping of urban slums</t>
  </si>
  <si>
    <t>Implementation of Urban RCH plan/ activities</t>
  </si>
  <si>
    <t>Recruitment and training of link workers for urban slums</t>
  </si>
  <si>
    <t>Strengthening of urban health posts and urban health centres</t>
  </si>
  <si>
    <t>Provide RCH services (please specify)</t>
  </si>
  <si>
    <t>TRIBAL RCH</t>
  </si>
  <si>
    <t>Tribal RCH services</t>
  </si>
  <si>
    <t>Implementation of Tribal RCH activities</t>
  </si>
  <si>
    <t>VULNERABLE GROUPS</t>
  </si>
  <si>
    <t>Services for Vulnerable groups</t>
  </si>
  <si>
    <t>Mapping of vulnerable groups</t>
  </si>
  <si>
    <t>Prepare operational plan for vulnerable groups (including infrastructure and human resources, training, BCC/IEC, equipment, drugs and supplies, etc.; cost of plan meeting should be kept).</t>
  </si>
  <si>
    <t>Implementation of RCH activities</t>
  </si>
  <si>
    <t>Operationalise PNDT Cell</t>
  </si>
  <si>
    <t>Orientation of programme managers and service providers on PC &amp; PNDT Act</t>
  </si>
  <si>
    <t>Other PNDT activities (please specify)</t>
  </si>
  <si>
    <t>INFRASTRUCTURE AND HUMAN RESOURCES</t>
  </si>
  <si>
    <t>Contractual Staff &amp; Services</t>
  </si>
  <si>
    <t>Other activities (pl. specify)</t>
  </si>
  <si>
    <t>TRAINING
(for each type of training, please provide the batch size in the rows below as applicable; in the physical target columns, pls put in the number of persons to be trained)</t>
  </si>
  <si>
    <t>Strengthening of Training Institutions (SIHFW, ANMTCs, etc.)</t>
  </si>
  <si>
    <t>Carry out repairs/ renovations of the training institutions</t>
  </si>
  <si>
    <t>Provide equipment and training aids to the training institutions</t>
  </si>
  <si>
    <t>Developing systems for monitoring &amp; evaluations of training programmes.</t>
  </si>
  <si>
    <t>Development of training packages</t>
  </si>
  <si>
    <t>Development/ translation and duplication of training materials</t>
  </si>
  <si>
    <t>Maternal Health Training</t>
  </si>
  <si>
    <t>Skilled Attendance at Birth / SBA</t>
  </si>
  <si>
    <t>Setting up of SBA Training Centres</t>
  </si>
  <si>
    <t>TOT for SBA</t>
  </si>
  <si>
    <t>Training of Medical Officers in Management of Common Obstetric Complications (BEmOC)</t>
  </si>
  <si>
    <t>Training of Staff Nurses in SBA</t>
  </si>
  <si>
    <t>Training of ANMs / LHVs in SBA</t>
  </si>
  <si>
    <t>EmOC Training</t>
  </si>
  <si>
    <t>Setting up of EmOC Training Centres</t>
  </si>
  <si>
    <t>TOT for EmOC</t>
  </si>
  <si>
    <t>Training of Medical Officers in EmOC</t>
  </si>
  <si>
    <t>Setting up of Life saving Anaesthesia skills Training Centres</t>
  </si>
  <si>
    <t>TOT for Anaesthesia skills training</t>
  </si>
  <si>
    <t>Training of Medical Officers in life saving Anaesthesia skills</t>
  </si>
  <si>
    <t>Safe abortion services training (including MVA/ EVA and Medical abortion)</t>
  </si>
  <si>
    <t>TOT on safe abortion services</t>
  </si>
  <si>
    <t>Training of Medical Officers in safe abortion</t>
  </si>
  <si>
    <t>RTI / STI Training</t>
  </si>
  <si>
    <t>TOT for RTI/STI training</t>
  </si>
  <si>
    <t>Training of laboratory technicians in RTI/STI</t>
  </si>
  <si>
    <t>Training of Medical Officers in RTI/STI</t>
  </si>
  <si>
    <t>Training of Staff Nurses in RTI/STI</t>
  </si>
  <si>
    <t>Training of ANMs / LHVs in RTI/STI</t>
  </si>
  <si>
    <t>Other maternal health training (please specify)</t>
  </si>
  <si>
    <t>IMEP Training</t>
  </si>
  <si>
    <t>TOT on IMEP</t>
  </si>
  <si>
    <t>IMEP training for state and district programme managers</t>
  </si>
  <si>
    <t>IMEP training for medical officers</t>
  </si>
  <si>
    <t>Child Health Training</t>
  </si>
  <si>
    <t>IMNCI &amp; F-IMNCI Training (pre-service and in-service)</t>
  </si>
  <si>
    <t>IMNCI Training for ANMs / LHVs</t>
  </si>
  <si>
    <t>TOT on IMNCI (pre-service and in-service)</t>
  </si>
  <si>
    <t>IMNCI Training for Anganwadi Workers</t>
  </si>
  <si>
    <t>TOT on F-IMNCI</t>
  </si>
  <si>
    <t>F-IMNCI Training for Medical Officers</t>
  </si>
  <si>
    <t>F-IMNCI Training for Staff Nurses</t>
  </si>
  <si>
    <t>Home Based Newborn Care / HBNC</t>
  </si>
  <si>
    <t>TOT on HBNC</t>
  </si>
  <si>
    <t>Training on HBNC for ASHA</t>
  </si>
  <si>
    <t>Care of sick children and severe malnutrition at FRUs</t>
  </si>
  <si>
    <t>TOT on Care of sick children and severe malnutrition</t>
  </si>
  <si>
    <t>Training on Care of sick children and severe malnutrition for Medical Officers</t>
  </si>
  <si>
    <t>Other child health training (please specify)</t>
  </si>
  <si>
    <t>NSSK Training</t>
  </si>
  <si>
    <t>TOT for NSSK</t>
  </si>
  <si>
    <t>NSSK Training for Medical Officers</t>
  </si>
  <si>
    <t>NSSK Training for SNs</t>
  </si>
  <si>
    <t>NSSK Training for ANMs</t>
  </si>
  <si>
    <t>Other Child Health training</t>
  </si>
  <si>
    <t>Family Planning Training</t>
  </si>
  <si>
    <t>Laparoscopic Sterilisation Training</t>
  </si>
  <si>
    <t>TOT on laparoscopic sterilisation</t>
  </si>
  <si>
    <t>Laparoscopic sterilisation training for doctors (teams of doctor, SN and OT assistant)</t>
  </si>
  <si>
    <t>Minilap Training</t>
  </si>
  <si>
    <t>TOT on Minilap</t>
  </si>
  <si>
    <t>Minilap training for medical officers</t>
  </si>
  <si>
    <t>Non-Scalpel Vasectomy (NSV) Training</t>
  </si>
  <si>
    <t>TOT on NSV</t>
  </si>
  <si>
    <t>NSV Training of medical officers</t>
  </si>
  <si>
    <t>IUD Insertion</t>
  </si>
  <si>
    <t>TOT for IUD insertion</t>
  </si>
  <si>
    <t>Training of Medical officers in IUD insertion</t>
  </si>
  <si>
    <t>Training of staff nurses in IUD insertion</t>
  </si>
  <si>
    <t>Training of ANMs / LHVs in IUD insertion</t>
  </si>
  <si>
    <t>Contraceptive update/ISD Training</t>
  </si>
  <si>
    <t>Other family planning training (please specify)</t>
  </si>
  <si>
    <t>Adolescent Reproductive and Sexual Health/ARSH Training</t>
  </si>
  <si>
    <t>TOT for ARSH training</t>
  </si>
  <si>
    <t>Orientation training of state and district programme managers</t>
  </si>
  <si>
    <t>ARSH training for medical officers</t>
  </si>
  <si>
    <t>ARSH training for ANMs/LHVs</t>
  </si>
  <si>
    <t>ARSH training for AWWs</t>
  </si>
  <si>
    <t>Training of SPMSU staff (pls add rows to specify type of training)</t>
  </si>
  <si>
    <t>Training of DPMSU staff (pls add rows to specify type of training)</t>
  </si>
  <si>
    <t>Other training (pl. specify)</t>
  </si>
  <si>
    <t xml:space="preserve"> PROGRAMME MANAGEMENT</t>
  </si>
  <si>
    <t>Strengthening of State society/ State Programme Management Support Unit (details of training under section 11)</t>
  </si>
  <si>
    <t>Contractual Staff for SPMSU recruited and in position</t>
  </si>
  <si>
    <t xml:space="preserve">Strengthening of District society/ District Programme Management Support Unit (details of training under section 11) </t>
  </si>
  <si>
    <t>Contractual Staff for DPMSU recruited and in position</t>
  </si>
  <si>
    <t>WORK PLAN</t>
  </si>
  <si>
    <t>Qtr.1</t>
  </si>
  <si>
    <t>Qtr.2</t>
  </si>
  <si>
    <t>Qtr.3</t>
  </si>
  <si>
    <t>Qtr.4</t>
  </si>
  <si>
    <t>(pls shade applicable quarter)</t>
  </si>
  <si>
    <t>Responsible 
(State /District )</t>
  </si>
  <si>
    <t xml:space="preserve">PNDT Activities </t>
  </si>
  <si>
    <t xml:space="preserve">Sub-total PNDT activities </t>
  </si>
  <si>
    <t>Referral Transport (home to facility, interfacility, dropback)</t>
  </si>
  <si>
    <t>IMNCI</t>
  </si>
  <si>
    <t xml:space="preserve">Prepare detailed operational plan for IMNCI across districts </t>
  </si>
  <si>
    <t xml:space="preserve">Facility Based Newborn Care/FBNC (SNCU, NBSU, NBCC)
</t>
  </si>
  <si>
    <t xml:space="preserve">Home Based Newborn Care/HBNC </t>
  </si>
  <si>
    <t>Prepare detailed operational plan for HBNC across districts ( cost of plan meeting should be kept).</t>
  </si>
  <si>
    <t xml:space="preserve">Infant and Young Child Feeding/IYCF </t>
  </si>
  <si>
    <t>Prepare detailed operational plan for IYCF across districts ( cost of plan meeting should be kept).</t>
  </si>
  <si>
    <t xml:space="preserve">Other strategies/activities (please specify)
</t>
  </si>
  <si>
    <t>Prepare detailed operational plan for care of sick children and severe malnutrition at FRUs, across districts ( cost of plan meeting should be kept).</t>
  </si>
  <si>
    <t xml:space="preserve">Other strategies/activities (please specify):
</t>
  </si>
  <si>
    <t>PPIUCD services</t>
  </si>
  <si>
    <t>Prepare operational plan for provision of sterilisation services at facilities (fixed day) as well as camps , review meetings</t>
  </si>
  <si>
    <t xml:space="preserve">Orientation workshop and dissemination of manuals on FP standards &amp; quality assurance of sterilisation services </t>
  </si>
  <si>
    <t>Implementation of IUD services by districts (including fixed day services at SHC and PHC)</t>
  </si>
  <si>
    <t>Implementation of sterilisation services by districts(including fixed day services and PP sterilization)</t>
  </si>
  <si>
    <t>POL for Family Planning/ Others (including additional mobilty support to surgeon's team if req)</t>
  </si>
  <si>
    <t>3.5.2</t>
  </si>
  <si>
    <t>World Population Day’ celebration (such as mobility, IEC activities etc.): funds earmarked for district and block level activities</t>
  </si>
  <si>
    <t xml:space="preserve">Other Urban RCH strategies/activities (please specify)
</t>
  </si>
  <si>
    <t xml:space="preserve">Prepare operational plan for urban RCH </t>
  </si>
  <si>
    <t>Performance reward if any</t>
  </si>
  <si>
    <t>3.5.3</t>
  </si>
  <si>
    <t xml:space="preserve">Prepare operational plan for tribal RCH </t>
  </si>
  <si>
    <t>Support to PNDT cell</t>
  </si>
  <si>
    <t xml:space="preserve">Janani Suraksha Yojana / JSY </t>
  </si>
  <si>
    <t>Other strategies/activities (please specify)</t>
  </si>
  <si>
    <t>1.6.1</t>
  </si>
  <si>
    <t xml:space="preserve">
JSSK- Janani Shishu Surakhsha Karyakram</t>
  </si>
  <si>
    <t xml:space="preserve">2.5.1.  </t>
  </si>
  <si>
    <t>2.5.4</t>
  </si>
  <si>
    <t>Infant Death Audit</t>
  </si>
  <si>
    <t>Incentive to ASHA under child health</t>
  </si>
  <si>
    <t>3.1.1.1</t>
  </si>
  <si>
    <t>3.1.1.2</t>
  </si>
  <si>
    <t>3.1.5</t>
  </si>
  <si>
    <t>3.1.6</t>
  </si>
  <si>
    <t>IUD camps</t>
  </si>
  <si>
    <t>3.2.2.1</t>
  </si>
  <si>
    <t>3.2.2.2</t>
  </si>
  <si>
    <t xml:space="preserve"> Social Marketing of contraceptives (includng delivery of contraceptive by ASHA at door step)</t>
  </si>
  <si>
    <t>3.2.4</t>
  </si>
  <si>
    <t>3.2.5</t>
  </si>
  <si>
    <t>Contraceptive Update seminars</t>
  </si>
  <si>
    <t>School health programme</t>
  </si>
  <si>
    <t>5.1.5</t>
  </si>
  <si>
    <t>6.1.5</t>
  </si>
  <si>
    <t>8.1.1</t>
  </si>
  <si>
    <t>8.1.2</t>
  </si>
  <si>
    <t>ANMs,supervisory nurses, LHVs</t>
  </si>
  <si>
    <t>Laboratory Technicians, MPWs</t>
  </si>
  <si>
    <t>4.2.1</t>
  </si>
  <si>
    <t>4.2.2</t>
  </si>
  <si>
    <t>4.2.3</t>
  </si>
  <si>
    <t>4.2.4</t>
  </si>
  <si>
    <t>A.8.1.3</t>
  </si>
  <si>
    <t>Specialists (Anaesthetists, Paediatricians, Ob/Gyn, Surgeons, Physicians, Dental Surgeons, Radiologist, Sonologist, Pathologist, Specialist for CHC )</t>
  </si>
  <si>
    <t>A.8.1.4</t>
  </si>
  <si>
    <t>PHNs at CHC, PHC level</t>
  </si>
  <si>
    <t>A.8.1.5</t>
  </si>
  <si>
    <t xml:space="preserve">Medical Officers at CHCs / PHCs </t>
  </si>
  <si>
    <t>A.8.1.6</t>
  </si>
  <si>
    <t>Additional Allowances/ Incentives to M.O.s of  PHCs and CHCs</t>
  </si>
  <si>
    <t>A.8.1.7</t>
  </si>
  <si>
    <t>Others - Computer Assistants/ BCC Co-ordinator etc</t>
  </si>
  <si>
    <t>A.8.1.8</t>
  </si>
  <si>
    <t>Incentive/ Awards etc. to SN, ANMs etc.</t>
  </si>
  <si>
    <t>A.8.1.9</t>
  </si>
  <si>
    <t>Human Resources Development (Other than above)</t>
  </si>
  <si>
    <t>A.8.1.10</t>
  </si>
  <si>
    <t>Other Incentives Schemes (Pl.Specify)</t>
  </si>
  <si>
    <t>A.8.2</t>
  </si>
  <si>
    <t>Minor civil works</t>
  </si>
  <si>
    <t>A.8.2.1</t>
  </si>
  <si>
    <t>Minor civil works for operationalization of FRUs</t>
  </si>
  <si>
    <t>A.8.2.2</t>
  </si>
  <si>
    <t>Minor civil works for operationalization of 24 hour services at PHCs</t>
  </si>
  <si>
    <t>9.1.1</t>
  </si>
  <si>
    <t>9.1.2</t>
  </si>
  <si>
    <t>9.1.3</t>
  </si>
  <si>
    <t>9.1.4</t>
  </si>
  <si>
    <t>9.3.1</t>
  </si>
  <si>
    <t>9.3.1.1</t>
  </si>
  <si>
    <t>9.3.2</t>
  </si>
  <si>
    <t>9.3.1.2</t>
  </si>
  <si>
    <t>9.3.1.3</t>
  </si>
  <si>
    <t>9.3.1.4</t>
  </si>
  <si>
    <t>9.3.1.5</t>
  </si>
  <si>
    <t>9.3.2.1</t>
  </si>
  <si>
    <t>9.3.2.2</t>
  </si>
  <si>
    <t>9.3.2.3</t>
  </si>
  <si>
    <t>9.3.3</t>
  </si>
  <si>
    <t>9.3.3.1</t>
  </si>
  <si>
    <t>9.3.3.2</t>
  </si>
  <si>
    <t>9.3.3.3</t>
  </si>
  <si>
    <t>9.3.4</t>
  </si>
  <si>
    <t>9.3.4.1</t>
  </si>
  <si>
    <t>9.3.4.2</t>
  </si>
  <si>
    <t>9.3.5</t>
  </si>
  <si>
    <t>9.3.5.1</t>
  </si>
  <si>
    <t>9.3.5.2</t>
  </si>
  <si>
    <t>9.3.5.3</t>
  </si>
  <si>
    <t>9.3.5.4</t>
  </si>
  <si>
    <t>9.3.5.5</t>
  </si>
  <si>
    <t>9.3.6</t>
  </si>
  <si>
    <t xml:space="preserve">BEmOC training </t>
  </si>
  <si>
    <t>9.3.7</t>
  </si>
  <si>
    <t>9.5.1</t>
  </si>
  <si>
    <t>9.5.1.1</t>
  </si>
  <si>
    <t>9.5.1.2</t>
  </si>
  <si>
    <t>9.5.1.3</t>
  </si>
  <si>
    <t>9.5.2</t>
  </si>
  <si>
    <t xml:space="preserve">F-IMNCI Training </t>
  </si>
  <si>
    <t>9.5.2.1</t>
  </si>
  <si>
    <t>9.5.2.2</t>
  </si>
  <si>
    <t>9.5.2.3</t>
  </si>
  <si>
    <t>9.5.3</t>
  </si>
  <si>
    <t>9.5.3.1</t>
  </si>
  <si>
    <t>9.5.3.2</t>
  </si>
  <si>
    <t>9.5.4</t>
  </si>
  <si>
    <t>9.5.4.1</t>
  </si>
  <si>
    <t>9.5.4.2</t>
  </si>
  <si>
    <t>9.5.5</t>
  </si>
  <si>
    <t xml:space="preserve">9.5.5.1 </t>
  </si>
  <si>
    <t>9.5.5.1.1</t>
  </si>
  <si>
    <t>9.5.5.1.2</t>
  </si>
  <si>
    <t xml:space="preserve">9.5.5.1.3 </t>
  </si>
  <si>
    <t xml:space="preserve">9.5.5.1.4 </t>
  </si>
  <si>
    <t>9.5.5.2</t>
  </si>
  <si>
    <t>9.6.1</t>
  </si>
  <si>
    <t>9.6.1.1</t>
  </si>
  <si>
    <t>9.6.1.2</t>
  </si>
  <si>
    <t>9.6.2</t>
  </si>
  <si>
    <t>9.6.2.1</t>
  </si>
  <si>
    <t>9.6.2.2</t>
  </si>
  <si>
    <t>9.6.3</t>
  </si>
  <si>
    <t>9.6.3.1</t>
  </si>
  <si>
    <t>9.6.3.2</t>
  </si>
  <si>
    <t>9.6.4</t>
  </si>
  <si>
    <t>9.6.4.1</t>
  </si>
  <si>
    <t>9.6.4.2</t>
  </si>
  <si>
    <t>9.6.4.3</t>
  </si>
  <si>
    <t>9.6.4.4</t>
  </si>
  <si>
    <t>9.6.5</t>
  </si>
  <si>
    <t>9.6.6</t>
  </si>
  <si>
    <t>9.7.1</t>
  </si>
  <si>
    <t>9.7.2</t>
  </si>
  <si>
    <t>9.7.3</t>
  </si>
  <si>
    <t>9.7.4</t>
  </si>
  <si>
    <t>9.7.5</t>
  </si>
  <si>
    <t>9.8.1</t>
  </si>
  <si>
    <t>9.8.2</t>
  </si>
  <si>
    <t>A.9.10</t>
  </si>
  <si>
    <t>Training (Nursing)</t>
  </si>
  <si>
    <t>A.9.10.1</t>
  </si>
  <si>
    <t>Strengthening of Existing Training Institutions/Nursing School (HR)</t>
  </si>
  <si>
    <t>A.9.10.2</t>
  </si>
  <si>
    <t>New Training Institutions/School (Other strengthening)</t>
  </si>
  <si>
    <t>A.9.11</t>
  </si>
  <si>
    <t>Training (Other Health Personnel's)</t>
  </si>
  <si>
    <t>A.9.11.1</t>
  </si>
  <si>
    <t>Promotional Trig of health workers females to lady health visitor etc.</t>
  </si>
  <si>
    <t>A.9.11.2</t>
  </si>
  <si>
    <t>Training of AMNs,Staff nurses,AWW,AWS</t>
  </si>
  <si>
    <t>A.9.11.3</t>
  </si>
  <si>
    <t>Other training and capacity building programmes</t>
  </si>
  <si>
    <t>10.1.1</t>
  </si>
  <si>
    <t>10.2.1</t>
  </si>
  <si>
    <t>A.10.3</t>
  </si>
  <si>
    <t>Strengthening of Block PMU (Including HR, Management Cost, Mobility Support, Field Visits)</t>
  </si>
  <si>
    <t>A.10.4</t>
  </si>
  <si>
    <t>Strengthening (Others)</t>
  </si>
  <si>
    <t>A.10.5</t>
  </si>
  <si>
    <t>Audit Fees</t>
  </si>
  <si>
    <t>A.10.6</t>
  </si>
  <si>
    <t>Concurrent Audit system</t>
  </si>
  <si>
    <t>A.10.7</t>
  </si>
  <si>
    <t>Mobility Support, Field Visits to BMO/MO/Others</t>
  </si>
  <si>
    <t>11.2.2</t>
  </si>
  <si>
    <t>Provide IUD services at health facilities / compensation</t>
  </si>
  <si>
    <t>RCH Outreach Camps in un-served/ under-served areas (state should focus on facility based services and outreach camps to be restricted to areas without functional health facilities)</t>
  </si>
  <si>
    <r>
      <t>1.5</t>
    </r>
    <r>
      <rPr>
        <b/>
        <i/>
        <sz val="10"/>
        <rFont val="Calibri"/>
        <family val="2"/>
        <scheme val="minor"/>
      </rPr>
      <t xml:space="preserve">
</t>
    </r>
  </si>
  <si>
    <r>
      <t>3.5.1</t>
    </r>
    <r>
      <rPr>
        <i/>
        <sz val="10"/>
        <rFont val="Calibri"/>
        <family val="2"/>
        <scheme val="minor"/>
      </rPr>
      <t xml:space="preserve">
</t>
    </r>
  </si>
  <si>
    <r>
      <t xml:space="preserve"> </t>
    </r>
    <r>
      <rPr>
        <b/>
        <i/>
        <sz val="10"/>
        <rFont val="Calibri"/>
        <family val="2"/>
        <scheme val="minor"/>
      </rPr>
      <t>Adolescent  services at health facilities</t>
    </r>
  </si>
  <si>
    <t>Prepare operational plan for ARSH services across districts (cost of plan meeting should be kept).</t>
  </si>
  <si>
    <t>Other strategies/activities (please specify)
Details of the Menstrual Hygiene project to be provided and budgeted under this head</t>
  </si>
  <si>
    <t>URBAN RCH (focus on Urban slums)</t>
  </si>
  <si>
    <t xml:space="preserve">Other Tribal RCH strategies/activities (please specify)
</t>
  </si>
  <si>
    <r>
      <t> </t>
    </r>
    <r>
      <rPr>
        <i/>
        <sz val="10"/>
        <rFont val="Calibri"/>
        <family val="2"/>
        <scheme val="minor"/>
      </rPr>
      <t>Life saving Anaesthesia skills training</t>
    </r>
  </si>
  <si>
    <t>Programme Management Training (e.g. M&amp;E, logistics management, HRD etc.)</t>
  </si>
  <si>
    <t>Annex 3b</t>
  </si>
  <si>
    <t>Strengthening of State society/ State Programme Management Support Unit</t>
  </si>
  <si>
    <t xml:space="preserve">Strengthening of District society/ District Programme Management Support Unit </t>
  </si>
  <si>
    <t xml:space="preserve">Diagnostic </t>
  </si>
  <si>
    <t>Blood Transfusion</t>
  </si>
  <si>
    <t>Diet (3 days for Normal Delivery and 7 days for Caesarean)</t>
  </si>
  <si>
    <t>Referral Transport</t>
  </si>
  <si>
    <t>Establishment of new clinics at DH level</t>
  </si>
  <si>
    <t xml:space="preserve"> Establishment of new clinics at CHC/PHC level</t>
  </si>
  <si>
    <t xml:space="preserve"> Operating expenses for existing clinics</t>
  </si>
  <si>
    <t>Outreach activities including peer educators</t>
  </si>
  <si>
    <t>9.2.1</t>
  </si>
  <si>
    <t>Referral Transport For Pregnant women (home to facility, interfacility, dropback)</t>
  </si>
  <si>
    <t>1.4.2.a</t>
  </si>
  <si>
    <t>1.4.2.b</t>
  </si>
  <si>
    <t>1.4.2.c</t>
  </si>
  <si>
    <t xml:space="preserve">Admin Cost </t>
  </si>
  <si>
    <t xml:space="preserve">1.4.4 </t>
  </si>
  <si>
    <t>Incentives to ASHA</t>
  </si>
  <si>
    <t>A.1</t>
  </si>
  <si>
    <t>Unit Cost</t>
  </si>
  <si>
    <t>Quantity</t>
  </si>
  <si>
    <t>Physical Progress</t>
  </si>
  <si>
    <t>Financial Progress</t>
  </si>
  <si>
    <t>DETAILED  BUDGET : 2013-14</t>
  </si>
  <si>
    <t>Format of Financial Management Report to be submitted by the States/UT Health/RCH Societies to Centre on Quarterly basis</t>
  </si>
  <si>
    <t>National Rural Health Mission (including NDCPs)</t>
  </si>
  <si>
    <r>
      <t>("Name of the State/UT")</t>
    </r>
    <r>
      <rPr>
        <b/>
        <sz val="12"/>
        <rFont val="Arial"/>
        <family val="2"/>
      </rPr>
      <t xml:space="preserve"> State Health Society _____________________________________________</t>
    </r>
  </si>
  <si>
    <t>FINANCIAL REPORT FOR THE QUARTER ENDED__________________ of the Financial Year __________________</t>
  </si>
  <si>
    <t>NOTES: (1)  The total budget and in Col. 1 and Exp planned as per AWP in Col 2 may be indicated as approved by GOI. (2) In case there are overlapping activities (i.e., expenditure may be comprising one or more component (s), it can be shown under the item where the major chunk of it has taken place.  (3) Budget and expenditure under Others &amp; Misc. expenditure may be specified in case the amounts are material (say, exceeding 3% of the total budget of the State Society.   (4)  Under Operationalization of Facilities (FRUs, 24x7 PHCs etc), only dissemination, monitoring and quality may be booked under A.1.1, while procurement of equipments, drugs, civil work and personnel cost may be booked under the relevant functional head as shown in FMR below. (5) Reasons for major variations need to be enclosed with this FMR.  (6) Col. for 'Actual Expenditure for the Quarter' should tally with Fund Position Statement)</t>
  </si>
  <si>
    <t>(Rupees in Lakhs)</t>
  </si>
  <si>
    <t>S.
NO</t>
  </si>
  <si>
    <t>STRATEGY/ACTIVITIES</t>
  </si>
  <si>
    <t>Reporting Quarter</t>
  </si>
  <si>
    <t>Year to Quarter (Cumulative)</t>
  </si>
  <si>
    <t>Expenditure</t>
  </si>
  <si>
    <t>Target / Planned</t>
  </si>
  <si>
    <t>Actual  / Achievement</t>
  </si>
  <si>
    <t>Variance %</t>
  </si>
  <si>
    <t>Budget Allotted as per PIP</t>
  </si>
  <si>
    <t xml:space="preserve">Actual Expenditure </t>
  </si>
  <si>
    <t>Variance</t>
  </si>
  <si>
    <t>Actual Expenditure</t>
  </si>
  <si>
    <t>(1)</t>
  </si>
  <si>
    <t>(2)</t>
  </si>
  <si>
    <t>(3)</t>
  </si>
  <si>
    <t>(4)</t>
  </si>
  <si>
    <t>(5)</t>
  </si>
  <si>
    <t>(6)</t>
  </si>
  <si>
    <t>(7)</t>
  </si>
  <si>
    <t>(8)</t>
  </si>
  <si>
    <t>(9)</t>
  </si>
  <si>
    <t>(10)</t>
  </si>
  <si>
    <t>(11)</t>
  </si>
  <si>
    <t>(12)</t>
  </si>
  <si>
    <t>(13)</t>
  </si>
  <si>
    <t>(14)</t>
  </si>
  <si>
    <t>A</t>
  </si>
  <si>
    <t>RCH - TECHNICAL STRATEGIES &amp; ACTIVITIES (RCH Flexible Pool)</t>
  </si>
  <si>
    <t>A.1.1</t>
  </si>
  <si>
    <t xml:space="preserve">Operationalise facilities </t>
  </si>
  <si>
    <t>A.1.1.1</t>
  </si>
  <si>
    <t>A.1.1.2</t>
  </si>
  <si>
    <r>
      <t xml:space="preserve"> </t>
    </r>
    <r>
      <rPr>
        <sz val="12"/>
        <color indexed="8"/>
        <rFont val="Arial"/>
        <family val="2"/>
      </rPr>
      <t>Operationalise 24x7 PHCs</t>
    </r>
  </si>
  <si>
    <t>A.1.1.3</t>
  </si>
  <si>
    <r>
      <t xml:space="preserve"> </t>
    </r>
    <r>
      <rPr>
        <sz val="12"/>
        <color indexed="8"/>
        <rFont val="Arial"/>
        <family val="2"/>
      </rPr>
      <t>MTP services at health facilities</t>
    </r>
  </si>
  <si>
    <t>A.1.1.4</t>
  </si>
  <si>
    <r>
      <t xml:space="preserve"> </t>
    </r>
    <r>
      <rPr>
        <sz val="12"/>
        <color indexed="8"/>
        <rFont val="Arial"/>
        <family val="2"/>
      </rPr>
      <t>RTI/STI services at health facilities</t>
    </r>
  </si>
  <si>
    <t>A.1.1.5</t>
  </si>
  <si>
    <t>Operationalise Sub-centres</t>
  </si>
  <si>
    <t>A.1.2</t>
  </si>
  <si>
    <t>A.1.3</t>
  </si>
  <si>
    <t xml:space="preserve">Integrated  outreach RCH services </t>
  </si>
  <si>
    <t>A.1.3.1</t>
  </si>
  <si>
    <t>RCH Outreach Camps</t>
  </si>
  <si>
    <t>A.1.3.2</t>
  </si>
  <si>
    <t>A.1.4</t>
  </si>
  <si>
    <t>Janani Suraksha Yojana / JSY</t>
  </si>
  <si>
    <t>A.1.4.1</t>
  </si>
  <si>
    <t>Home Deliveries</t>
  </si>
  <si>
    <t>A.1.4.2</t>
  </si>
  <si>
    <r>
      <t xml:space="preserve"> </t>
    </r>
    <r>
      <rPr>
        <b/>
        <sz val="12"/>
        <color indexed="8"/>
        <rFont val="Arial"/>
        <family val="2"/>
      </rPr>
      <t>Institutional Deliveries</t>
    </r>
  </si>
  <si>
    <t>A.1.4.a.</t>
  </si>
  <si>
    <t>-Rural</t>
  </si>
  <si>
    <t>A.1.4.b.</t>
  </si>
  <si>
    <t>-Urban</t>
  </si>
  <si>
    <t>A.1.4.c</t>
  </si>
  <si>
    <t>Caesarean Section</t>
  </si>
  <si>
    <t>A1.4.3</t>
  </si>
  <si>
    <t>Administrative Expenses</t>
  </si>
  <si>
    <t>A.1.4.4</t>
  </si>
  <si>
    <t>Incentive to ASHAs</t>
  </si>
  <si>
    <t>A.1.5</t>
  </si>
  <si>
    <t>Maternal Death Review/Audit</t>
  </si>
  <si>
    <t>A.1.6</t>
  </si>
  <si>
    <t>Other Activities</t>
  </si>
  <si>
    <t>A1.7</t>
  </si>
  <si>
    <t>JSSK  (for Pregnant Women)</t>
  </si>
  <si>
    <t>A1.7.1</t>
  </si>
  <si>
    <t>Drugs &amp; Consumables (other than reflected in Procurement)</t>
  </si>
  <si>
    <t>A1.7.2</t>
  </si>
  <si>
    <t>Diagnostics</t>
  </si>
  <si>
    <t>A1.7.3</t>
  </si>
  <si>
    <t xml:space="preserve">A.1.7.4 </t>
  </si>
  <si>
    <t>Diet</t>
  </si>
  <si>
    <t>A.1.7.5</t>
  </si>
  <si>
    <t>Free Referral Transport  (Other than A1.2)</t>
  </si>
  <si>
    <t>A.2</t>
  </si>
  <si>
    <t>A.2.1</t>
  </si>
  <si>
    <r>
      <t xml:space="preserve"> </t>
    </r>
    <r>
      <rPr>
        <sz val="12"/>
        <rFont val="Arial"/>
        <family val="2"/>
      </rPr>
      <t>IMNCI</t>
    </r>
  </si>
  <si>
    <t>A.2.2</t>
  </si>
  <si>
    <t xml:space="preserve">Facility Based Newborn Care/FBNC </t>
  </si>
  <si>
    <t>A.2.3</t>
  </si>
  <si>
    <t>Home Based Newborn Care/HBNC</t>
  </si>
  <si>
    <t>A.2.4</t>
  </si>
  <si>
    <t>Infant and Young Child Feeding/IYCF</t>
  </si>
  <si>
    <t>A.2.5</t>
  </si>
  <si>
    <t>Care of Sick Children and Severe Malnutrition</t>
  </si>
  <si>
    <t>A.2.6</t>
  </si>
  <si>
    <t>Management of Diarrhoea, ARI and Micronutrient Malnutrition</t>
  </si>
  <si>
    <t>A.2.7</t>
  </si>
  <si>
    <t>Other strategies/activities</t>
  </si>
  <si>
    <t>A.2.8</t>
  </si>
  <si>
    <t>A.2.9</t>
  </si>
  <si>
    <t>Incentive to ASHA under Child Health</t>
  </si>
  <si>
    <t>A.2.10</t>
  </si>
  <si>
    <t xml:space="preserve">JSSK  (for Sick neonates up to 30 days) </t>
  </si>
  <si>
    <t>A.2.10.1</t>
  </si>
  <si>
    <t>A.2.10.2</t>
  </si>
  <si>
    <t>A.2.10.3</t>
  </si>
  <si>
    <t>Free Referral Transport  (Other than A1.2 and A1.7.5)</t>
  </si>
  <si>
    <t>A.3</t>
  </si>
  <si>
    <t>A.3.1</t>
  </si>
  <si>
    <t>A.3.1.1</t>
  </si>
  <si>
    <t>Dissemination of manuals on sterilisation standards &amp; quality assurance of sterilisation services</t>
  </si>
  <si>
    <t>A.3.1.2</t>
  </si>
  <si>
    <t>Female Sterilisation camps</t>
  </si>
  <si>
    <t>A.3.1.3</t>
  </si>
  <si>
    <t>NSV camps</t>
  </si>
  <si>
    <t>A.3.1.4</t>
  </si>
  <si>
    <t>Compensation for female sterilisation</t>
  </si>
  <si>
    <t>A.3.1.5</t>
  </si>
  <si>
    <t>Compensation for male sterilisation</t>
  </si>
  <si>
    <t>A.3.1.6</t>
  </si>
  <si>
    <t>Accreditation of private providers for sterilisation services</t>
  </si>
  <si>
    <t>A.3.2</t>
  </si>
  <si>
    <t>A.3.2.1</t>
  </si>
  <si>
    <t>A.3.2.2</t>
  </si>
  <si>
    <t xml:space="preserve">IUD services at health facilities </t>
  </si>
  <si>
    <t>A.3.2.3</t>
  </si>
  <si>
    <r>
      <t xml:space="preserve"> </t>
    </r>
    <r>
      <rPr>
        <sz val="12"/>
        <rFont val="Arial"/>
        <family val="2"/>
      </rPr>
      <t>Accreditation of private providers for IUD insertion services</t>
    </r>
  </si>
  <si>
    <t>A.3.2.4</t>
  </si>
  <si>
    <t>Social Marketing of contraceptives</t>
  </si>
  <si>
    <t>A.3.2.5</t>
  </si>
  <si>
    <t>A.3.3</t>
  </si>
  <si>
    <t>POL for Family Planning</t>
  </si>
  <si>
    <t>A.3.4</t>
  </si>
  <si>
    <t>A.3.5</t>
  </si>
  <si>
    <t>A.4</t>
  </si>
  <si>
    <t>ADOLESCENT REPRODUCTIVE AND SEXUAL HEALTH / SCHOOL HEALTH</t>
  </si>
  <si>
    <t>A.4.1</t>
  </si>
  <si>
    <t>Adolescent services at health facilities.</t>
  </si>
  <si>
    <t>A.4.2</t>
  </si>
  <si>
    <t>School Health Programme</t>
  </si>
  <si>
    <t>A.4.3</t>
  </si>
  <si>
    <t>A.5</t>
  </si>
  <si>
    <t>URBAN RCH</t>
  </si>
  <si>
    <t>A.6</t>
  </si>
  <si>
    <t>A.7</t>
  </si>
  <si>
    <t>PNDT Activities</t>
  </si>
  <si>
    <t>A.7.1</t>
  </si>
  <si>
    <t>Support to PNDT Cell</t>
  </si>
  <si>
    <t>A.7.2</t>
  </si>
  <si>
    <t>A.8</t>
  </si>
  <si>
    <t>INFRASTRUCTURE (MINOR CIVIL WORKS) &amp; HUMAN RESOURCES</t>
  </si>
  <si>
    <t>A.8.1</t>
  </si>
  <si>
    <t>Contractual Staff &amp; Services(Excluding AYUSH)</t>
  </si>
  <si>
    <t>A.8.1.1</t>
  </si>
  <si>
    <t>ANMs,Supervisory Nurses, LHVs,</t>
  </si>
  <si>
    <t>A.8.1.2</t>
  </si>
  <si>
    <t>Laboratory Technicians,MPWs</t>
  </si>
  <si>
    <t>A.9</t>
  </si>
  <si>
    <t>TRAINING</t>
  </si>
  <si>
    <t>A.9.1</t>
  </si>
  <si>
    <t>Strengthening of Training Institutions</t>
  </si>
  <si>
    <t>A.9.2</t>
  </si>
  <si>
    <t>A.9.3</t>
  </si>
  <si>
    <t>A.9.3.1</t>
  </si>
  <si>
    <t>Skilled Birth Attendance  / SBA</t>
  </si>
  <si>
    <t>A.9.3.2</t>
  </si>
  <si>
    <t>A.9.3.3</t>
  </si>
  <si>
    <t>Life saving Anaesthesia skills training</t>
  </si>
  <si>
    <t>A.9.3.4</t>
  </si>
  <si>
    <t xml:space="preserve">MTP training </t>
  </si>
  <si>
    <t>A.9.3.5</t>
  </si>
  <si>
    <t>A.9.3.6</t>
  </si>
  <si>
    <t>B-Emoc Training</t>
  </si>
  <si>
    <t>A.9.3.7</t>
  </si>
  <si>
    <t xml:space="preserve">Other MH Training (Training of TBAs as a community resource, any integrated training, etc.) </t>
  </si>
  <si>
    <t>A.9.4</t>
  </si>
  <si>
    <r>
      <t xml:space="preserve"> </t>
    </r>
    <r>
      <rPr>
        <b/>
        <sz val="12"/>
        <color indexed="8"/>
        <rFont val="Arial"/>
        <family val="2"/>
      </rPr>
      <t>IMEP Training</t>
    </r>
  </si>
  <si>
    <t>A.9.5</t>
  </si>
  <si>
    <t>A.9.5.1</t>
  </si>
  <si>
    <t xml:space="preserve">IMNCI </t>
  </si>
  <si>
    <t>A.9.5.2</t>
  </si>
  <si>
    <t>F-IMNCI</t>
  </si>
  <si>
    <t>A.9.5.3</t>
  </si>
  <si>
    <t>Home Based Newborn Care</t>
  </si>
  <si>
    <t>A.9.5.4</t>
  </si>
  <si>
    <t>Care of Sick Children and severe malnutrition</t>
  </si>
  <si>
    <t>A.9.5.5</t>
  </si>
  <si>
    <t>Other CH Training (pl. specify)</t>
  </si>
  <si>
    <t>A.9.6</t>
  </si>
  <si>
    <t>A.9.6.1</t>
  </si>
  <si>
    <t>A.9.6.2</t>
  </si>
  <si>
    <t>Minilab Training</t>
  </si>
  <si>
    <t>A.9.6.3</t>
  </si>
  <si>
    <t>NSV Training</t>
  </si>
  <si>
    <t>A.9.6.4</t>
  </si>
  <si>
    <t>IUD Insertion Training</t>
  </si>
  <si>
    <t>A.9.6.5</t>
  </si>
  <si>
    <t>Contraceptive Update/ISD Training</t>
  </si>
  <si>
    <t>A.9.6.6</t>
  </si>
  <si>
    <t>Other FP Training (pl. specify)</t>
  </si>
  <si>
    <t>A.9.7</t>
  </si>
  <si>
    <t>ARSH Training</t>
  </si>
  <si>
    <t>A.9.8</t>
  </si>
  <si>
    <t>Programme Management Training</t>
  </si>
  <si>
    <t>A.9.8.1</t>
  </si>
  <si>
    <t>SPMU Training</t>
  </si>
  <si>
    <t>A.9.8.2</t>
  </si>
  <si>
    <t>DPMU Training</t>
  </si>
  <si>
    <t>A.9.9</t>
  </si>
  <si>
    <t>Any Other training (pl. specify)</t>
  </si>
  <si>
    <t>A.10</t>
  </si>
  <si>
    <t>PROGRAMME / NRHM MANAGEMENT COST</t>
  </si>
  <si>
    <t>A.10.1</t>
  </si>
  <si>
    <t>Strengthening of SHS /SPMU (Including HR, Management Cost, Mobility Support  )</t>
  </si>
  <si>
    <t>A.10.2</t>
  </si>
  <si>
    <t>Strengthening of DHS/DPMU (Including HR, Management Cost, Mobility Support, Field Visits)</t>
  </si>
  <si>
    <t>A.11.</t>
  </si>
  <si>
    <t>Vulnerable Groups</t>
  </si>
  <si>
    <t>B</t>
  </si>
  <si>
    <t>TIME LINE ACTIVITIES - Additionalities under NRHM (Mission Flexible Pool)</t>
  </si>
  <si>
    <t>B1</t>
  </si>
  <si>
    <t>ASHA</t>
  </si>
  <si>
    <t>B 1.1</t>
  </si>
  <si>
    <t>ASHA Cost:</t>
  </si>
  <si>
    <t>B1.1.1</t>
  </si>
  <si>
    <t>Selection &amp; Training of ASHA</t>
  </si>
  <si>
    <t>B1.1.2</t>
  </si>
  <si>
    <t>Procurement of ASHA Drug Kit</t>
  </si>
  <si>
    <t>B1.1.3</t>
  </si>
  <si>
    <t>Performance Incentive/Other Incentive to ASHAs (if any)</t>
  </si>
  <si>
    <t>B1.1.4</t>
  </si>
  <si>
    <t>Awards to ASHA's/Link workers</t>
  </si>
  <si>
    <t>B1.1.5</t>
  </si>
  <si>
    <t>ASHA Resource Centre/ASHA Mentoring Group</t>
  </si>
  <si>
    <t>B2</t>
  </si>
  <si>
    <t>Untied Funds</t>
  </si>
  <si>
    <t>B2.1</t>
  </si>
  <si>
    <t>Untied Fund for CHCs</t>
  </si>
  <si>
    <t>B2.2</t>
  </si>
  <si>
    <t>Untied Fund for PHCs</t>
  </si>
  <si>
    <t>B2.3</t>
  </si>
  <si>
    <t>Untied Fund for Sub Centres</t>
  </si>
  <si>
    <t>B2.4</t>
  </si>
  <si>
    <t>Untied fund for VHSC</t>
  </si>
  <si>
    <t>B.3</t>
  </si>
  <si>
    <t>Annual Maintenance Grants</t>
  </si>
  <si>
    <t>B3.1</t>
  </si>
  <si>
    <t>CHCs</t>
  </si>
  <si>
    <t>B3.2</t>
  </si>
  <si>
    <t>PHCs</t>
  </si>
  <si>
    <t>B3.3</t>
  </si>
  <si>
    <t>Sub Centres</t>
  </si>
  <si>
    <t>B.4</t>
  </si>
  <si>
    <t xml:space="preserve">Hospital Strengthening </t>
  </si>
  <si>
    <t>B.4.1</t>
  </si>
  <si>
    <t>Up gradation of CHCs, PHCs, Dist. Hospitals to IPHS)</t>
  </si>
  <si>
    <t>B4.1.1</t>
  </si>
  <si>
    <t xml:space="preserve">District Hospitals </t>
  </si>
  <si>
    <t>B4.1.2</t>
  </si>
  <si>
    <t>B4.1.3</t>
  </si>
  <si>
    <t>B4.1.4</t>
  </si>
  <si>
    <t>B4.1.5</t>
  </si>
  <si>
    <t>Others</t>
  </si>
  <si>
    <t>B 4.2</t>
  </si>
  <si>
    <t>Strengthening of Districts , Sub Divisional Hospitals, CHCs,  PHCs</t>
  </si>
  <si>
    <t>B.4.3</t>
  </si>
  <si>
    <t>Sub Centre Rent and Contingencies</t>
  </si>
  <si>
    <t>B.4.4</t>
  </si>
  <si>
    <t>Logistics management/ improvement</t>
  </si>
  <si>
    <t>B5</t>
  </si>
  <si>
    <t>New Constructions/ Renovation and Setting up</t>
  </si>
  <si>
    <t>B5.1</t>
  </si>
  <si>
    <t>B5.2</t>
  </si>
  <si>
    <t>B5.3</t>
  </si>
  <si>
    <t>SHCs/Sub Centres</t>
  </si>
  <si>
    <t>B5.4</t>
  </si>
  <si>
    <t>Setting up Infrastructure wing for Civil works</t>
  </si>
  <si>
    <t>B5.5</t>
  </si>
  <si>
    <t>Govt. Dispensaries/ others renovations</t>
  </si>
  <si>
    <t>B5.6</t>
  </si>
  <si>
    <t>Construction of BHO, Facility improvement, civil work, BemOC and CemOC centres</t>
  </si>
  <si>
    <t>B.5.7</t>
  </si>
  <si>
    <t>Major civil works for operationalization of FRUS</t>
  </si>
  <si>
    <t>B.5.8</t>
  </si>
  <si>
    <t>Major civil works for operationalization of 24 hour services at PHCs</t>
  </si>
  <si>
    <t>B.5.9</t>
  </si>
  <si>
    <t>Civil Works for Operationalising Infection Management &amp; Environment Plan at health facilities</t>
  </si>
  <si>
    <t>B.5.10</t>
  </si>
  <si>
    <t>Infrastructure of Training Institutions --</t>
  </si>
  <si>
    <t>B.5.10.1</t>
  </si>
  <si>
    <t>Strengthening of Existing Training Institutions/Nursing School( Other than HR)- ---Infrastructure &amp; Equipments for GNM Schools and ANMTC</t>
  </si>
  <si>
    <t>B.5.10.2</t>
  </si>
  <si>
    <t>New Training Institutions/School(Other than HR</t>
  </si>
  <si>
    <t>B.6</t>
  </si>
  <si>
    <t>Corpus Grants to HMS/RKS</t>
  </si>
  <si>
    <t>B6.1</t>
  </si>
  <si>
    <t>District Hospitals</t>
  </si>
  <si>
    <t>B6.2</t>
  </si>
  <si>
    <t>B6.3</t>
  </si>
  <si>
    <t>B6.4</t>
  </si>
  <si>
    <t>Other or if not bifurcated as above</t>
  </si>
  <si>
    <t>B7</t>
  </si>
  <si>
    <t>District Action Plans (Including Block, Village)</t>
  </si>
  <si>
    <t>B8</t>
  </si>
  <si>
    <t>Panchayati Raj Initiative</t>
  </si>
  <si>
    <t>B8.1</t>
  </si>
  <si>
    <t>Constitution and Orientation of Community leader &amp; of VHSC,SHC,PHC,CHC etc</t>
  </si>
  <si>
    <t>B8.2</t>
  </si>
  <si>
    <t>Orientation Workshops, Trainings and capacity building of PRI at State/Dist. Health Societies, CHC,PHC</t>
  </si>
  <si>
    <t>B8.3</t>
  </si>
  <si>
    <t>B9</t>
  </si>
  <si>
    <t>Mainstreaming of AYUSH</t>
  </si>
  <si>
    <t>B.9.1</t>
  </si>
  <si>
    <t xml:space="preserve"> Medical Officers at CHCs/ PHCs (Only AYUSH)</t>
  </si>
  <si>
    <t>B.9.2</t>
  </si>
  <si>
    <t>Other Staff Nurses and Supervisory Nurses (Only AYUSH)</t>
  </si>
  <si>
    <t>B9.3</t>
  </si>
  <si>
    <t>Other Activities (Excluding HR)</t>
  </si>
  <si>
    <t>B10</t>
  </si>
  <si>
    <t>IEC-BCC NRHM</t>
  </si>
  <si>
    <t>B.10</t>
  </si>
  <si>
    <t>Strengthening of BCC/IEC Bureaus             (state and district levels)</t>
  </si>
  <si>
    <t>B.10.1</t>
  </si>
  <si>
    <t>Development of State BCC/IEC strategy</t>
  </si>
  <si>
    <t>B.10.2</t>
  </si>
  <si>
    <t xml:space="preserve">Implementation of BCC/IEC strategy </t>
  </si>
  <si>
    <t>B.10.2.1</t>
  </si>
  <si>
    <t>BCC/IEC activities for MH</t>
  </si>
  <si>
    <t>B.10.2.2</t>
  </si>
  <si>
    <t>BCC/IEC activities for CH</t>
  </si>
  <si>
    <t>B.10.2.3</t>
  </si>
  <si>
    <t>BCC/IEC activities for FP</t>
  </si>
  <si>
    <t>B.10.2.4</t>
  </si>
  <si>
    <t>BCC/IEC activities for ARSH</t>
  </si>
  <si>
    <t>B.10.2.5</t>
  </si>
  <si>
    <t>Other activities (please specify)</t>
  </si>
  <si>
    <t>B.10.3</t>
  </si>
  <si>
    <t>Health Mela</t>
  </si>
  <si>
    <t>B.10.4</t>
  </si>
  <si>
    <t>Creating awareness on declining sex ratio issue</t>
  </si>
  <si>
    <t>B.10.5</t>
  </si>
  <si>
    <t>Other activities</t>
  </si>
  <si>
    <t>B11</t>
  </si>
  <si>
    <t>Mobile Medical Units (Including recurring expenditures)</t>
  </si>
  <si>
    <t>B12</t>
  </si>
  <si>
    <t>B12.1</t>
  </si>
  <si>
    <t>Ambulance/ EMRI</t>
  </si>
  <si>
    <t>B12.2</t>
  </si>
  <si>
    <t>Operating Cost (POL)</t>
  </si>
  <si>
    <t>B.13</t>
  </si>
  <si>
    <t>PPP/ NGOs</t>
  </si>
  <si>
    <t>B13.1</t>
  </si>
  <si>
    <t>Non governmental providers of health care RMPs/TBAs</t>
  </si>
  <si>
    <t xml:space="preserve"> </t>
  </si>
  <si>
    <t>NB</t>
  </si>
  <si>
    <t>B13.2</t>
  </si>
  <si>
    <t>Public Private Partnerships</t>
  </si>
  <si>
    <t>B13.3</t>
  </si>
  <si>
    <t>NGO Programme/ Grant in Aid to NGO</t>
  </si>
  <si>
    <t>B14</t>
  </si>
  <si>
    <t>Innovations( if any)</t>
  </si>
  <si>
    <t>B15</t>
  </si>
  <si>
    <t>Planning, Implementation and Monitoring</t>
  </si>
  <si>
    <t>B15.1</t>
  </si>
  <si>
    <t>Community Monitoring (Visioning workshops at state, Dist, Block level)</t>
  </si>
  <si>
    <t>B15.1.1</t>
  </si>
  <si>
    <t>State level</t>
  </si>
  <si>
    <t>B15.1.2</t>
  </si>
  <si>
    <t>District level</t>
  </si>
  <si>
    <t>B15.1.3</t>
  </si>
  <si>
    <t xml:space="preserve">Block level </t>
  </si>
  <si>
    <t>B15.1.4</t>
  </si>
  <si>
    <t xml:space="preserve">Other </t>
  </si>
  <si>
    <t>B15.2</t>
  </si>
  <si>
    <t>Quality Assurance</t>
  </si>
  <si>
    <t>B15.3</t>
  </si>
  <si>
    <t>Monitoring and Evaluation</t>
  </si>
  <si>
    <t>B15.3.1</t>
  </si>
  <si>
    <t>Monitoring &amp; Evaluation / HMIS /MCTS</t>
  </si>
  <si>
    <t>B15.3.2</t>
  </si>
  <si>
    <t>Computerization HMIS and e-governance, e-health</t>
  </si>
  <si>
    <t>B15.3.3</t>
  </si>
  <si>
    <t>Other M &amp; E Activities</t>
  </si>
  <si>
    <t>B.16</t>
  </si>
  <si>
    <t>PROCUREMENT</t>
  </si>
  <si>
    <t>B16.1</t>
  </si>
  <si>
    <t xml:space="preserve">Procurement of Equipment </t>
  </si>
  <si>
    <t>B16.1.1</t>
  </si>
  <si>
    <t>Procurement of equipment:  MH</t>
  </si>
  <si>
    <t>B16.1.2</t>
  </si>
  <si>
    <t>Procurement of equipment:  CH</t>
  </si>
  <si>
    <t>B16.1.3</t>
  </si>
  <si>
    <t>Procurement of equipment:  FP</t>
  </si>
  <si>
    <t>B16.1.4</t>
  </si>
  <si>
    <t>Procurement of equipment:  IMEP</t>
  </si>
  <si>
    <t>B16.1.5</t>
  </si>
  <si>
    <t xml:space="preserve">Procurement of Others </t>
  </si>
  <si>
    <t>B.16.2</t>
  </si>
  <si>
    <r>
      <t xml:space="preserve"> </t>
    </r>
    <r>
      <rPr>
        <b/>
        <sz val="12"/>
        <rFont val="Arial"/>
        <family val="2"/>
      </rPr>
      <t>Procurement of Drugs and supplies</t>
    </r>
  </si>
  <si>
    <t>B.16.2.1</t>
  </si>
  <si>
    <t>Drugs &amp; supplies for MH</t>
  </si>
  <si>
    <t>B.16.2.2</t>
  </si>
  <si>
    <t>Drugs &amp; supplies for CH</t>
  </si>
  <si>
    <t>B.16.2.3</t>
  </si>
  <si>
    <t>Drugs &amp; supplies for FP</t>
  </si>
  <si>
    <t>B.16.2.4</t>
  </si>
  <si>
    <t>Supplies for IMEP</t>
  </si>
  <si>
    <t>B.16.2.5</t>
  </si>
  <si>
    <t>General drugs &amp; supplies for health facilities</t>
  </si>
  <si>
    <t>B.17</t>
  </si>
  <si>
    <t>Regional drugs warehouses</t>
  </si>
  <si>
    <t>B.18</t>
  </si>
  <si>
    <r>
      <t xml:space="preserve">New Initiatives/ Strategic Interventions </t>
    </r>
    <r>
      <rPr>
        <sz val="12"/>
        <rFont val="Arial"/>
        <family val="2"/>
      </rPr>
      <t>(As per State health policy)</t>
    </r>
    <r>
      <rPr>
        <b/>
        <sz val="12"/>
        <rFont val="Arial"/>
        <family val="2"/>
      </rPr>
      <t xml:space="preserve">/ Innovation/ Projects </t>
    </r>
    <r>
      <rPr>
        <sz val="12"/>
        <rFont val="Arial"/>
        <family val="2"/>
      </rPr>
      <t>(Telemedicine, Hepatitis, Mental Health, Nutrition Programme for Pregnant Women, Neonatal) NRHM Helpline)</t>
    </r>
    <r>
      <rPr>
        <b/>
        <sz val="12"/>
        <rFont val="Arial"/>
        <family val="2"/>
      </rPr>
      <t xml:space="preserve"> as per need (Block/ District Action Plans)</t>
    </r>
  </si>
  <si>
    <t>B.19</t>
  </si>
  <si>
    <t>Health Insurance Scheme</t>
  </si>
  <si>
    <t>B.20</t>
  </si>
  <si>
    <t>Research, Studies, Analysis</t>
  </si>
  <si>
    <t>B.21</t>
  </si>
  <si>
    <t>State level health resources centre(SHSRC)</t>
  </si>
  <si>
    <t>B22</t>
  </si>
  <si>
    <t>Support Services</t>
  </si>
  <si>
    <t>B22.1</t>
  </si>
  <si>
    <t>Support Strengthening NPCB</t>
  </si>
  <si>
    <t>B22.2</t>
  </si>
  <si>
    <t>Support Strengthening Midwifery Services under medical services</t>
  </si>
  <si>
    <t>B22.3</t>
  </si>
  <si>
    <t>Support Strengthening NVBDCP</t>
  </si>
  <si>
    <t>B22.4</t>
  </si>
  <si>
    <t>Support Strengthening RNTCP</t>
  </si>
  <si>
    <t>B22.5</t>
  </si>
  <si>
    <t>Contingency support to Govt. dispensaries</t>
  </si>
  <si>
    <t>B22.6</t>
  </si>
  <si>
    <t>Other NDCP Support Programmes</t>
  </si>
  <si>
    <t>B.23</t>
  </si>
  <si>
    <r>
      <t xml:space="preserve">Other Expenditures </t>
    </r>
    <r>
      <rPr>
        <sz val="12"/>
        <rFont val="Arial"/>
        <family val="2"/>
      </rPr>
      <t>(Power Backup, Convergence etc)</t>
    </r>
    <r>
      <rPr>
        <b/>
        <sz val="12"/>
        <rFont val="Arial"/>
        <family val="2"/>
      </rPr>
      <t xml:space="preserve"> </t>
    </r>
  </si>
  <si>
    <t>C</t>
  </si>
  <si>
    <t>IMMUNISATION</t>
  </si>
  <si>
    <t>C.1</t>
  </si>
  <si>
    <t>RI strengthening project (Review meeting, Mobility support, Outreach services etc)</t>
  </si>
  <si>
    <t>C.2</t>
  </si>
  <si>
    <t>Salary of Contractual Staffs</t>
  </si>
  <si>
    <t>C.3</t>
  </si>
  <si>
    <t>Training under Immunisation</t>
  </si>
  <si>
    <t>C.4</t>
  </si>
  <si>
    <t xml:space="preserve">Cold chain maintenance </t>
  </si>
  <si>
    <t>C.5</t>
  </si>
  <si>
    <t>C.6</t>
  </si>
  <si>
    <t>Pulse Polio operating costs</t>
  </si>
  <si>
    <t>D</t>
  </si>
  <si>
    <t>IDD</t>
  </si>
  <si>
    <t>D.1</t>
  </si>
  <si>
    <t>Establishment of IDD Control Cell</t>
  </si>
  <si>
    <t>D.1.a</t>
  </si>
  <si>
    <t xml:space="preserve">Technical Officer </t>
  </si>
  <si>
    <t>D.1.b</t>
  </si>
  <si>
    <t xml:space="preserve">Statistical Officer / Staffs </t>
  </si>
  <si>
    <t>D.1.c</t>
  </si>
  <si>
    <t xml:space="preserve">LDC Typist </t>
  </si>
  <si>
    <t>D.2</t>
  </si>
  <si>
    <t>Establishment of IDD Monitoring Lab</t>
  </si>
  <si>
    <t>D.2.a</t>
  </si>
  <si>
    <t xml:space="preserve"> Lab Technician</t>
  </si>
  <si>
    <t>D.2.b</t>
  </si>
  <si>
    <t xml:space="preserve"> Lab Assistant</t>
  </si>
  <si>
    <t>D.3</t>
  </si>
  <si>
    <t>Health Education and Publicity</t>
  </si>
  <si>
    <t>D.4</t>
  </si>
  <si>
    <t>IDD Surveys/Re-surveys</t>
  </si>
  <si>
    <t>D.5</t>
  </si>
  <si>
    <t>Supply of Salt Testing Kit (form of kind grant)</t>
  </si>
  <si>
    <t>E</t>
  </si>
  <si>
    <t>IDSP</t>
  </si>
  <si>
    <t>E.1</t>
  </si>
  <si>
    <t>Operational Cost</t>
  </si>
  <si>
    <t>E.1.1</t>
  </si>
  <si>
    <t>Mobility Support</t>
  </si>
  <si>
    <t>E.1.2</t>
  </si>
  <si>
    <t>Lab Consumables</t>
  </si>
  <si>
    <t>E.1.3</t>
  </si>
  <si>
    <t>Review Meetings</t>
  </si>
  <si>
    <t>E.1.4</t>
  </si>
  <si>
    <t>Field Visits</t>
  </si>
  <si>
    <t>E.1.5</t>
  </si>
  <si>
    <t>Formats and Reports</t>
  </si>
  <si>
    <t>E.2</t>
  </si>
  <si>
    <t>Human Resources</t>
  </si>
  <si>
    <t>E.2.1</t>
  </si>
  <si>
    <t>Remuneration of Epidemiologists</t>
  </si>
  <si>
    <t>E.2.2</t>
  </si>
  <si>
    <t>Remuneration of  Microbiologists</t>
  </si>
  <si>
    <t>E.2.3</t>
  </si>
  <si>
    <t>Remuneration of  Entomologists</t>
  </si>
  <si>
    <t>E.3</t>
  </si>
  <si>
    <t>Consultant-Finance</t>
  </si>
  <si>
    <t>E.3.1</t>
  </si>
  <si>
    <t>Consultant-Training</t>
  </si>
  <si>
    <t>E.3.2</t>
  </si>
  <si>
    <t>Data Managers</t>
  </si>
  <si>
    <t>E.3.3</t>
  </si>
  <si>
    <t>Data Entry Operators</t>
  </si>
  <si>
    <t>E.3.4</t>
  </si>
  <si>
    <t>E.4</t>
  </si>
  <si>
    <t>Procurements</t>
  </si>
  <si>
    <t>E.4.1</t>
  </si>
  <si>
    <t>Procurement -Equipments</t>
  </si>
  <si>
    <t>E.4.2</t>
  </si>
  <si>
    <t>Procurement -Drugs &amp; Supplies</t>
  </si>
  <si>
    <t>E.5</t>
  </si>
  <si>
    <t>Innovations /PPP/NGOs</t>
  </si>
  <si>
    <t>E.6</t>
  </si>
  <si>
    <t>IEC-BCC Activities</t>
  </si>
  <si>
    <t>E.7</t>
  </si>
  <si>
    <t xml:space="preserve">Financial Aids to Medical Institutions </t>
  </si>
  <si>
    <t>E.8</t>
  </si>
  <si>
    <t xml:space="preserve">Training </t>
  </si>
  <si>
    <t>F</t>
  </si>
  <si>
    <t>NVBDCP</t>
  </si>
  <si>
    <t>F.1</t>
  </si>
  <si>
    <t>DBS (Domestic Budgetary Support)</t>
  </si>
  <si>
    <t>F.1.1</t>
  </si>
  <si>
    <t>Malaria</t>
  </si>
  <si>
    <t>F.1.1.a</t>
  </si>
  <si>
    <t>MPW</t>
  </si>
  <si>
    <t>F.1.1.b</t>
  </si>
  <si>
    <t>ASHA Honorarium</t>
  </si>
  <si>
    <t>F.1.1.c</t>
  </si>
  <si>
    <t xml:space="preserve">Operational Cost </t>
  </si>
  <si>
    <t>F.1.1.d</t>
  </si>
  <si>
    <t>Monitoring , Evaluation &amp; Supervision &amp; Epidemic Preparedness including mobility</t>
  </si>
  <si>
    <t>F.1.1.e</t>
  </si>
  <si>
    <t>IEC/BCC</t>
  </si>
  <si>
    <t>F.1.1.f</t>
  </si>
  <si>
    <t>PPP / NGO activities</t>
  </si>
  <si>
    <t>F.1.1.g</t>
  </si>
  <si>
    <t>Training / Capacity Building</t>
  </si>
  <si>
    <t>F.1.1.h</t>
  </si>
  <si>
    <t>Any Other Activities (Pl. specify)</t>
  </si>
  <si>
    <t>F.1.2</t>
  </si>
  <si>
    <t>Dengue &amp; Chikungunya</t>
  </si>
  <si>
    <t>F.1.2.a</t>
  </si>
  <si>
    <t>Strengthening surveillance  (As per GOI approval)</t>
  </si>
  <si>
    <t>F.1.2.a.(i)</t>
  </si>
  <si>
    <t xml:space="preserve">Apex Referral Labs recurrent </t>
  </si>
  <si>
    <t>F.1.2.a.(ii)</t>
  </si>
  <si>
    <t>Sentinel surveillance Hospital recurrent</t>
  </si>
  <si>
    <t>F.1.2.b</t>
  </si>
  <si>
    <t>Test kits (Nos.) to be supplied by GoI (kindly indicate numbers of ELISA based NS1 kit and Mac ELISA Kits required separately)</t>
  </si>
  <si>
    <t>F.1.2.c</t>
  </si>
  <si>
    <t>Monitoring/Supervision and Rapid Response</t>
  </si>
  <si>
    <t>F.1.2.d</t>
  </si>
  <si>
    <t xml:space="preserve">Epidemic Preparedness </t>
  </si>
  <si>
    <t>F.1.2.e</t>
  </si>
  <si>
    <t>IEC/BCC/Social Mobilization</t>
  </si>
  <si>
    <t>F.1.2.f.</t>
  </si>
  <si>
    <t>Training/Workshop</t>
  </si>
  <si>
    <t>F.1.3</t>
  </si>
  <si>
    <t>Acute Encephalitis Syndrome (AES)/ Japanese Encephalitis (JE)</t>
  </si>
  <si>
    <t>F.1.3.a</t>
  </si>
  <si>
    <t>Strengthening of Sentinel Sites which will include diagnostics and management.  Supply of kits by GoI</t>
  </si>
  <si>
    <t>F.1.3.b</t>
  </si>
  <si>
    <t>IEC/BCC specific to J.E. in endemic areas</t>
  </si>
  <si>
    <t>F.1.3.c</t>
  </si>
  <si>
    <t>Training specific for J.E. prevention and management</t>
  </si>
  <si>
    <t>F.1.3.d</t>
  </si>
  <si>
    <t>Monitoring and supervision</t>
  </si>
  <si>
    <t>F.1.3.e</t>
  </si>
  <si>
    <t>Procurement of insecticides (Technical Malathion)</t>
  </si>
  <si>
    <t>F.1.4</t>
  </si>
  <si>
    <t>Lymphatic Filariasis</t>
  </si>
  <si>
    <t>F.1.4.a</t>
  </si>
  <si>
    <t>State Task Force, State Technical Advisory Committee meeting, printing of forms/registers, mobility support, district coordination meeting, sensitization of media etc., morbidity management, monitoring &amp; supervision and mobility support for Rapid Response Team</t>
  </si>
  <si>
    <t>F.1.4.b</t>
  </si>
  <si>
    <t>Microfilaria survey</t>
  </si>
  <si>
    <t>F.1.4.c</t>
  </si>
  <si>
    <t xml:space="preserve">Post MDA assessment by medical colleges (Govt. &amp; private)/ ICMR institutions. </t>
  </si>
  <si>
    <t>F.1.4.d.</t>
  </si>
  <si>
    <t>Training/sensitization of district level officers on ELF and drug distributors including peripheral health workers</t>
  </si>
  <si>
    <t>F.1.4.e.</t>
  </si>
  <si>
    <t>Specific IEC/BCC at state, district, PHC, sub-centre and village level  including VHSC/GKS for community mobilization efforts to realize the desired drug compliance of 85% during MDA</t>
  </si>
  <si>
    <t>F.1.4.f</t>
  </si>
  <si>
    <t xml:space="preserve">Honorarium to drug distributors including ASHA and supervisors involved in MDA </t>
  </si>
  <si>
    <t>F.1.5</t>
  </si>
  <si>
    <t>Kala-azar</t>
  </si>
  <si>
    <t>Case Search</t>
  </si>
  <si>
    <t>F.1.5.a</t>
  </si>
  <si>
    <t>Spray Pumps</t>
  </si>
  <si>
    <t>F.1.5.b</t>
  </si>
  <si>
    <t>Operational Cost for spray including spray wages</t>
  </si>
  <si>
    <t>F.1.5.c</t>
  </si>
  <si>
    <t>Mobility /POL</t>
  </si>
  <si>
    <t>F.1.5.d</t>
  </si>
  <si>
    <t>Monitoring &amp; Evaluation</t>
  </si>
  <si>
    <t>F.1.5.e</t>
  </si>
  <si>
    <t>Training for spraying</t>
  </si>
  <si>
    <t>F.1.5.f</t>
  </si>
  <si>
    <t>BCC/IEC</t>
  </si>
  <si>
    <t>F.2</t>
  </si>
  <si>
    <t>Externally aided component (EAC)</t>
  </si>
  <si>
    <t>World Bank Project</t>
  </si>
  <si>
    <t>F.2.a</t>
  </si>
  <si>
    <t>World Bank support for Malaria (Andhra Pradesh, Chhattisgarh, Jharkhand, Madhya Pradesh, Orissa, Gujarat, Karnataka &amp; Maharashtra)</t>
  </si>
  <si>
    <t>F.2.b.</t>
  </si>
  <si>
    <t>Human Resource</t>
  </si>
  <si>
    <t>F.2.c</t>
  </si>
  <si>
    <t xml:space="preserve">Training /Capacity building </t>
  </si>
  <si>
    <t>F.2.d</t>
  </si>
  <si>
    <t xml:space="preserve">Mobility support for  Monitoring Supervision &amp; Evaluation &amp; review meetings, Reporting format (for printing formats) </t>
  </si>
  <si>
    <t>F.2.e</t>
  </si>
  <si>
    <t>Human Resources (Kala-azar)</t>
  </si>
  <si>
    <t>F.2.f.</t>
  </si>
  <si>
    <t>Capacity Building (Kala-azar)</t>
  </si>
  <si>
    <t>F.2.g.</t>
  </si>
  <si>
    <t>Mobility (Kala-azar)</t>
  </si>
  <si>
    <t>F.3</t>
  </si>
  <si>
    <t>GFATM Project</t>
  </si>
  <si>
    <t>F.3.a</t>
  </si>
  <si>
    <t>F.3.b</t>
  </si>
  <si>
    <t>Training Cost</t>
  </si>
  <si>
    <t>F.3.c</t>
  </si>
  <si>
    <t>Planning &amp; Administration</t>
  </si>
  <si>
    <t>F.3.d</t>
  </si>
  <si>
    <t>Monitoring &amp; Administration</t>
  </si>
  <si>
    <t>F.3.e</t>
  </si>
  <si>
    <t>I.E.C / B.C.C</t>
  </si>
  <si>
    <t>F.3.f</t>
  </si>
  <si>
    <t>Operational expenses for treatment of bed nets</t>
  </si>
  <si>
    <t>F.4</t>
  </si>
  <si>
    <t>Any Other item (Please Specify)</t>
  </si>
  <si>
    <t>F.5</t>
  </si>
  <si>
    <t>Operational Costs (Mobility, Review Meeting,communication,formats &amp; reports)</t>
  </si>
  <si>
    <t>F.6</t>
  </si>
  <si>
    <t xml:space="preserve">Cash grant for decentralized commodities </t>
  </si>
  <si>
    <t>F.6.a</t>
  </si>
  <si>
    <t>Chloroquine phosphate tablets</t>
  </si>
  <si>
    <t>F.6.b</t>
  </si>
  <si>
    <t>Primaquine tablets 2.5 mg</t>
  </si>
  <si>
    <t>F.6.c</t>
  </si>
  <si>
    <t>Primaquine tablets 7.5 mg</t>
  </si>
  <si>
    <t>F.6.d</t>
  </si>
  <si>
    <t>Quinine sulphate tablets</t>
  </si>
  <si>
    <t>F.6.e</t>
  </si>
  <si>
    <t>Quinine Injections</t>
  </si>
  <si>
    <t>F.6.f</t>
  </si>
  <si>
    <t>DEC 100 mg tablets</t>
  </si>
  <si>
    <t>F.6.g</t>
  </si>
  <si>
    <t>Albendazole 400 mg tablets</t>
  </si>
  <si>
    <t>F.6.h</t>
  </si>
  <si>
    <t>Dengue NS1 antigen kit</t>
  </si>
  <si>
    <t>F.6.i</t>
  </si>
  <si>
    <t>Temephos, Bti (for polluted &amp; non polluted water)</t>
  </si>
  <si>
    <t>F.6.j</t>
  </si>
  <si>
    <t>Pyrethrum extract 2%</t>
  </si>
  <si>
    <t>F.6.k.</t>
  </si>
  <si>
    <t>Any Other (Pl. specify)</t>
  </si>
  <si>
    <t>G</t>
  </si>
  <si>
    <t>NLEP</t>
  </si>
  <si>
    <t>G.1</t>
  </si>
  <si>
    <t>Contractual Services</t>
  </si>
  <si>
    <t>G.2</t>
  </si>
  <si>
    <t xml:space="preserve"> Services through ASHA </t>
  </si>
  <si>
    <t>G.3</t>
  </si>
  <si>
    <t>Office Expenses &amp; Consumables</t>
  </si>
  <si>
    <t>G.4</t>
  </si>
  <si>
    <t>Capacity Building (Training)</t>
  </si>
  <si>
    <t>G.5</t>
  </si>
  <si>
    <t>G.6</t>
  </si>
  <si>
    <t>POL/Vehicle Operation &amp; Hiring</t>
  </si>
  <si>
    <t>G.7</t>
  </si>
  <si>
    <t>DPMR(MCR footwear, Aids and Appliances, Welfare to BPL patients for RCS, Support to Govt. Institutions for RCS</t>
  </si>
  <si>
    <t>G.8</t>
  </si>
  <si>
    <t>Material &amp; Supplies</t>
  </si>
  <si>
    <t>G.9</t>
  </si>
  <si>
    <t>Urban Leprosy Control</t>
  </si>
  <si>
    <t>G.10</t>
  </si>
  <si>
    <t>NGO-SET Scheme</t>
  </si>
  <si>
    <t>G.11</t>
  </si>
  <si>
    <t>Supervision, Monitoring &amp; Review</t>
  </si>
  <si>
    <t>G.12</t>
  </si>
  <si>
    <t xml:space="preserve">Specific-plan for High Endemic Districts </t>
  </si>
  <si>
    <t>G.13</t>
  </si>
  <si>
    <t>Others (maintenance of vertical unit, Training &amp; TA/DA of vertical Staff)</t>
  </si>
  <si>
    <t>H</t>
  </si>
  <si>
    <t>NPCB</t>
  </si>
  <si>
    <t>H1.</t>
  </si>
  <si>
    <t>Recurring Grant-in aid</t>
  </si>
  <si>
    <t>H.1.1.</t>
  </si>
  <si>
    <r>
      <t>For Free Cataract Operation</t>
    </r>
    <r>
      <rPr>
        <sz val="12"/>
        <color indexed="8"/>
        <rFont val="Book Antiqua"/>
        <family val="1"/>
      </rPr>
      <t xml:space="preserve"> </t>
    </r>
    <r>
      <rPr>
        <sz val="12"/>
        <color indexed="8"/>
        <rFont val="Arial"/>
        <family val="2"/>
      </rPr>
      <t>and other Approved schemes as per financial norms</t>
    </r>
  </si>
  <si>
    <t>H.1.2.</t>
  </si>
  <si>
    <t>Other Eye Diseases</t>
  </si>
  <si>
    <t>H.1.3.</t>
  </si>
  <si>
    <t>School Eye Screening Programme</t>
  </si>
  <si>
    <t>H.1.4</t>
  </si>
  <si>
    <t>Blindness Survey</t>
  </si>
  <si>
    <t>Private Practitioners as per NGO norms</t>
  </si>
  <si>
    <t>H.1.5.</t>
  </si>
  <si>
    <t>Management of State Health Society and Distt. Health Society Remuneration(Salary/ review meeting, hiring vehicles and other Activities &amp; Contingency)</t>
  </si>
  <si>
    <t>H.1.6</t>
  </si>
  <si>
    <t>Recurring GIA to Eye Donation Centres</t>
  </si>
  <si>
    <t>H.1.7</t>
  </si>
  <si>
    <t>Eye Ball Collection and Eye Bank</t>
  </si>
  <si>
    <t>H.1.8</t>
  </si>
  <si>
    <t xml:space="preserve">Eye Ball Collection </t>
  </si>
  <si>
    <t>H.1.9</t>
  </si>
  <si>
    <t>Training PMOA</t>
  </si>
  <si>
    <t>H.1.10</t>
  </si>
  <si>
    <r>
      <t>IEC                                                                      (</t>
    </r>
    <r>
      <rPr>
        <sz val="12"/>
        <color indexed="8"/>
        <rFont val="Arial"/>
        <family val="2"/>
      </rPr>
      <t xml:space="preserve"> Eye Donation Fortnight, World Sight Day &amp;  awareness programme in state &amp; districts)</t>
    </r>
  </si>
  <si>
    <t>H.1.11</t>
  </si>
  <si>
    <t>Procurement of Ophthalmic Equipment</t>
  </si>
  <si>
    <t>H.1.12</t>
  </si>
  <si>
    <t>Maintenance of Ophthalmic Equipments</t>
  </si>
  <si>
    <t>H.1.13</t>
  </si>
  <si>
    <t>Grant-in-aid for strengthening of 1 Distt. Hospitals.</t>
  </si>
  <si>
    <t>H.1.14</t>
  </si>
  <si>
    <t>Grant-in-aid for strengthening of 2 Sub Divisional. Hospitals</t>
  </si>
  <si>
    <t>H.2</t>
  </si>
  <si>
    <t>Non Recurring  Grant -in-Aid</t>
  </si>
  <si>
    <t>H.2.1.</t>
  </si>
  <si>
    <t xml:space="preserve">For RIO (new) </t>
  </si>
  <si>
    <t>H.2.2.</t>
  </si>
  <si>
    <t>For Medical College</t>
  </si>
  <si>
    <t>H.2.3</t>
  </si>
  <si>
    <t>For  vision Centre</t>
  </si>
  <si>
    <t>H.2.4</t>
  </si>
  <si>
    <t xml:space="preserve">For Eye Bank </t>
  </si>
  <si>
    <t>H.2.5</t>
  </si>
  <si>
    <t xml:space="preserve">For Eye Donation Centre </t>
  </si>
  <si>
    <t>H.2.6</t>
  </si>
  <si>
    <t>For NGOs</t>
  </si>
  <si>
    <t>H.2.7</t>
  </si>
  <si>
    <t xml:space="preserve">For Eye Ward &amp; Eye OTS </t>
  </si>
  <si>
    <t>H.2.8</t>
  </si>
  <si>
    <t>For Mobile Ophthalmic Units With Tele Network</t>
  </si>
  <si>
    <t>H.3</t>
  </si>
  <si>
    <t>Contractual Man Power</t>
  </si>
  <si>
    <t>H.3.1</t>
  </si>
  <si>
    <t xml:space="preserve">Ophthalmic Surgeon </t>
  </si>
  <si>
    <t>H.3.2</t>
  </si>
  <si>
    <t xml:space="preserve">Ophthalmic Assistant </t>
  </si>
  <si>
    <t>H.3.3</t>
  </si>
  <si>
    <t xml:space="preserve">Eye Donation Counsellors </t>
  </si>
  <si>
    <t>I</t>
  </si>
  <si>
    <t>RNTCP</t>
  </si>
  <si>
    <t>I.1</t>
  </si>
  <si>
    <t>Civil works</t>
  </si>
  <si>
    <t>I.2</t>
  </si>
  <si>
    <t>Laboratory materials</t>
  </si>
  <si>
    <t>I.3.a</t>
  </si>
  <si>
    <t>Honorarium/Counselling Charges</t>
  </si>
  <si>
    <t>I.3.b</t>
  </si>
  <si>
    <t>Incentive to DOTs Providers</t>
  </si>
  <si>
    <t>I.4</t>
  </si>
  <si>
    <t>IEC/ Publicity</t>
  </si>
  <si>
    <t>I.5</t>
  </si>
  <si>
    <t>Equipment maintenance</t>
  </si>
  <si>
    <t>I.6</t>
  </si>
  <si>
    <t>Training</t>
  </si>
  <si>
    <t>I.7</t>
  </si>
  <si>
    <t>Vehicle maintenance</t>
  </si>
  <si>
    <t>I.8</t>
  </si>
  <si>
    <t>Vehicle hiring</t>
  </si>
  <si>
    <t>I.9</t>
  </si>
  <si>
    <t>NGO/PPP support</t>
  </si>
  <si>
    <t>I.10</t>
  </si>
  <si>
    <t>Miscellaneous</t>
  </si>
  <si>
    <t>I.11</t>
  </si>
  <si>
    <t>Contractual services</t>
  </si>
  <si>
    <t>I.12</t>
  </si>
  <si>
    <t>Printing</t>
  </si>
  <si>
    <t>I.13</t>
  </si>
  <si>
    <t>Research and studies</t>
  </si>
  <si>
    <t>I.14</t>
  </si>
  <si>
    <t>Medical Colleges</t>
  </si>
  <si>
    <t>I.15</t>
  </si>
  <si>
    <t>Procurement –vehicles</t>
  </si>
  <si>
    <t>I.16</t>
  </si>
  <si>
    <t>Procurement – equipment</t>
  </si>
  <si>
    <t>I.17</t>
  </si>
  <si>
    <t>Tribal Action Plan</t>
  </si>
  <si>
    <t>GT</t>
  </si>
  <si>
    <t>Grand Total (A+B+C+D+E+F+G+H+I)</t>
  </si>
  <si>
    <t>Note:</t>
  </si>
  <si>
    <t xml:space="preserve"> The portion shown in Green in the 1st Column of FMR under RCH Flexible Pool and Immunisation are reimbursable activities.</t>
  </si>
  <si>
    <t xml:space="preserve">The ASHA Incentive paid under different programmes of NRHM also needs to be populated separately in the below format. </t>
  </si>
  <si>
    <t>The manner of deciding the procurements under JSSK may be ascertained by the State from the concerned programme division.</t>
  </si>
  <si>
    <t>Statement showing ASHA Incentives</t>
  </si>
  <si>
    <t>Code No.  of the respective programme</t>
  </si>
  <si>
    <t>A1.4.5</t>
  </si>
  <si>
    <t>Incentive to ASHAs under JSY</t>
  </si>
  <si>
    <t>Incentive to ASHAs under Child Health</t>
  </si>
  <si>
    <t>ASHA Incentive paid under Routine Immunisation</t>
  </si>
  <si>
    <t>ASHA Honorarium under NVBDCP (DBS)</t>
  </si>
  <si>
    <t>ASHA Incentive paid under NLEP</t>
  </si>
  <si>
    <t>Total</t>
  </si>
  <si>
    <t>* NB- No Budget</t>
  </si>
  <si>
    <t>Certified that the above amount of expenditure is duly reconciled with the amount recorded in the relevant ledger heads.</t>
  </si>
  <si>
    <t>State Finance Manager/ State Accounts Manager</t>
  </si>
  <si>
    <t>Director (NRHM-Finance)</t>
  </si>
  <si>
    <t>Mission Director</t>
  </si>
  <si>
    <t>1.3.1.</t>
  </si>
  <si>
    <t>Oureach camps</t>
  </si>
  <si>
    <t>Maternal Death Review (both in institutions and community)</t>
  </si>
  <si>
    <t>1.7.1</t>
  </si>
  <si>
    <t>Drugs and consumables</t>
  </si>
  <si>
    <t>1.7.2</t>
  </si>
  <si>
    <t>1.7.3</t>
  </si>
  <si>
    <t>1.7.4</t>
  </si>
  <si>
    <t>1.7.5</t>
  </si>
  <si>
    <t>Free Referral Transport (other than A1.2)</t>
  </si>
  <si>
    <t>IMNCI (including F-IMNCI, will also include planning for pre-serviceIMNCI activities in medical colleges, nursing colleges, and ANMTCs)</t>
  </si>
  <si>
    <t>SNCU</t>
  </si>
  <si>
    <t>NBSU</t>
  </si>
  <si>
    <t>NBCC</t>
  </si>
  <si>
    <t xml:space="preserve">Facility Based Newborn Care/FBNC (SNCU, NBSU, NBCC - any cost not budgeted under HR,Infrastructure, procurement, training,IEC etc.) e.g.operating cost rent,electricity etc. imprest money,
</t>
  </si>
  <si>
    <t>Care of Sick Children and Severe Malnutrition  (e.g. NRCs, CDNCs etc.)</t>
  </si>
  <si>
    <t>Orientation workshop,dissemination of manuals on FP standards &amp; quality assurance of sterilisation services, fixed day planning meeting</t>
  </si>
  <si>
    <t xml:space="preserve">Female sterilisation camps </t>
  </si>
  <si>
    <t xml:space="preserve"> NSV camps</t>
  </si>
  <si>
    <t>Include all sterilizations to be conducted in public health facilities whether fixed day or camp</t>
  </si>
  <si>
    <t>do</t>
  </si>
  <si>
    <t>Compensation for male sterilization/NSV Acceptance</t>
  </si>
  <si>
    <t>IUD services at health facilities (including fixed day services at SHC and PHC)</t>
  </si>
  <si>
    <t>3.5.1</t>
  </si>
  <si>
    <t>Monitor progress and quality,QAC meetings /review of sterilization failuresetc.</t>
  </si>
  <si>
    <t>Other strategies for school health</t>
  </si>
  <si>
    <t>4.3.1</t>
  </si>
  <si>
    <t>training, IEC/BCC etc t booked under respective head</t>
  </si>
  <si>
    <t>Mapping only of areas where it was not taken up in previous years</t>
  </si>
  <si>
    <t>Identification of urban areas / mapping of urban slums and planning</t>
  </si>
  <si>
    <t>Operating expenses for UHP and UHC</t>
  </si>
  <si>
    <t>Others (pl specify)</t>
  </si>
  <si>
    <t>Special plans for tribal areas</t>
  </si>
  <si>
    <t>HR to be budgeted under programme management</t>
  </si>
  <si>
    <t xml:space="preserve">Human Resources </t>
  </si>
  <si>
    <t>Infrastructure and procurement to be budgeted under repective heads</t>
  </si>
  <si>
    <t>9.2.2</t>
  </si>
  <si>
    <t>IMNCI Training (pre-service and in-service)</t>
  </si>
  <si>
    <t>9.10.1</t>
  </si>
  <si>
    <t xml:space="preserve">Strengthening of Existing Training Institutions/Nursing School </t>
  </si>
  <si>
    <t>E.g. if the State doesn't have B.Sc nursing personnel and want to train the existing staff</t>
  </si>
  <si>
    <t>Other schemes where the tribal/local girls are trained</t>
  </si>
  <si>
    <t>9.10.2</t>
  </si>
  <si>
    <t xml:space="preserve">New Training Institutions/School </t>
  </si>
  <si>
    <t>9.11.1</t>
  </si>
  <si>
    <t>Promotional Training of ANMs to lady health visitor etc.</t>
  </si>
  <si>
    <t>9.11.2</t>
  </si>
  <si>
    <t>Training of ANMs,Staff nurses,AWW,AWS</t>
  </si>
  <si>
    <t>9.11.3</t>
  </si>
  <si>
    <t>Integrated training programme which cannot be categorised as MH, CH etc may be budgeted here</t>
  </si>
  <si>
    <t>Regional Prog managers, hospital managers to be budgeted here</t>
  </si>
  <si>
    <t>Planning, including mapping and co-ordination with other departments</t>
  </si>
  <si>
    <t>HR for urban health including doctors, ANMs, Lab techs</t>
  </si>
  <si>
    <t>HR for tribal areas ( in addition to normative HR)</t>
  </si>
  <si>
    <t>Specialists for MH (OBG, Anaesthetist etc)</t>
  </si>
  <si>
    <t>Specialists for CH (Paediatrician etc) in SNCU,NBSU,NRC</t>
  </si>
  <si>
    <t>Dental surgeons and dentists</t>
  </si>
  <si>
    <t>Pathologists</t>
  </si>
  <si>
    <t>Radiologists</t>
  </si>
  <si>
    <t>ANMs,</t>
  </si>
  <si>
    <t>Staff Nurses</t>
  </si>
  <si>
    <t>LHVs/supervisory nurses</t>
  </si>
  <si>
    <t>Only supervisory nurses to be budgeted here</t>
  </si>
  <si>
    <t>Staff Nurses for CH (SNCU, NBSU,NRC etc)</t>
  </si>
  <si>
    <t>MPWs</t>
  </si>
  <si>
    <t>Laboratory Technicians</t>
  </si>
  <si>
    <t>Differentiate between full time and part-time</t>
  </si>
  <si>
    <t>personnel placed in facilities to be budgeted here</t>
  </si>
  <si>
    <t>Pharmacist</t>
  </si>
  <si>
    <t>Radiographers</t>
  </si>
  <si>
    <t>OT techniciansassitsants</t>
  </si>
  <si>
    <t xml:space="preserve">Medical Officers </t>
  </si>
  <si>
    <t>Additional Allowances/ Incentives to M.O.s</t>
  </si>
  <si>
    <t>School health teams (Exclusively for SH)</t>
  </si>
  <si>
    <t>Counsellors (FP)</t>
  </si>
  <si>
    <t>Counsellors (AH)</t>
  </si>
  <si>
    <t>All service delivery staff to be budgeted under HR</t>
  </si>
  <si>
    <t>All managers including programme officers and consultants for technical areas to be budgeted</t>
  </si>
  <si>
    <t>Newly recruited ASHA(Module wise training to be mentioned)</t>
  </si>
  <si>
    <t>Existing ASHA</t>
  </si>
  <si>
    <t>New Kits</t>
  </si>
  <si>
    <t>Replenishment</t>
  </si>
  <si>
    <t>Incentive under MH (ANC/PNC)</t>
  </si>
  <si>
    <t>Incentive under CH (HBNC)</t>
  </si>
  <si>
    <t>Incentive for FP( PPIUCD/others)</t>
  </si>
  <si>
    <t>Other incentive</t>
  </si>
  <si>
    <t>Incentive for AH</t>
  </si>
  <si>
    <t>Operationalise Facilitiess (Any cost other than infrastructure, HR, Training, Procurement, Monitoring etc.)  may include cost of mapping, planning-identifying priority facilities,Blood banks,blood storage etc)</t>
  </si>
  <si>
    <t>B6.1.1</t>
  </si>
  <si>
    <t>SDH</t>
  </si>
  <si>
    <t>Untied Fund for CHCs/SDH</t>
  </si>
  <si>
    <t>CHCs/DH/SDH</t>
  </si>
  <si>
    <t>Additional Building/ Major Upgradation of existing Structure</t>
  </si>
  <si>
    <t>Repair/ Renovation</t>
  </si>
  <si>
    <t>Spillover of Ongoing Works</t>
  </si>
  <si>
    <t>Staff Quarters</t>
  </si>
  <si>
    <t>(Absolutely) New / Rented to Own Building</t>
  </si>
  <si>
    <t>Others (MCH Wings)</t>
  </si>
  <si>
    <t>DH</t>
  </si>
  <si>
    <t xml:space="preserve">Up gradation of CHCs, PHCs, Dist. Hospitals </t>
  </si>
  <si>
    <t>ANM Quarters</t>
  </si>
  <si>
    <t>Quarters and hostels/residential facilities</t>
  </si>
  <si>
    <t>New Training Institutions/School (SIHFW/GNMTC/ANMTC etc)</t>
  </si>
  <si>
    <t>Drug warehouses</t>
  </si>
  <si>
    <t xml:space="preserve">Others </t>
  </si>
  <si>
    <t>Other construction</t>
  </si>
  <si>
    <t>Mass media</t>
  </si>
  <si>
    <t>Mid-media</t>
  </si>
  <si>
    <t>IPC initiatives/tools</t>
  </si>
  <si>
    <t>Printing of MCP cards, WIFS cards etc</t>
  </si>
  <si>
    <t>Other printing</t>
  </si>
  <si>
    <t>Capex</t>
  </si>
  <si>
    <t>Opex</t>
  </si>
  <si>
    <t>HR</t>
  </si>
  <si>
    <t>Training/orientation</t>
  </si>
  <si>
    <t>Mobile Medical Vans (smaller vehicles)</t>
  </si>
  <si>
    <t>Referral Transport/Patient transport System</t>
  </si>
  <si>
    <t>Ambulance (Basic ambulance) capex</t>
  </si>
  <si>
    <t>Advanced life support Capex</t>
  </si>
  <si>
    <t>Operating Cost /Opex for basic ambulance</t>
  </si>
  <si>
    <t>HR Basic ambulance</t>
  </si>
  <si>
    <t>HR advanced life support ambulances</t>
  </si>
  <si>
    <t>Call centre-capex</t>
  </si>
  <si>
    <t>call centre-opex</t>
  </si>
  <si>
    <t xml:space="preserve">Outreach activities </t>
  </si>
  <si>
    <t>LWE affected areasspecial plan</t>
  </si>
  <si>
    <t>Intersectoral convergence</t>
  </si>
  <si>
    <t>Grievance handling system</t>
  </si>
  <si>
    <t>Non communicable diseases</t>
  </si>
  <si>
    <t>?</t>
  </si>
  <si>
    <t>Mobility Support for supervision for distict level officers.</t>
  </si>
  <si>
    <t>Mobility support for supervision at State level</t>
  </si>
  <si>
    <t>Printing and dissemination of Immunization cards, tally sheets, monitoring forms etc.</t>
  </si>
  <si>
    <t>Support for Quarterly State level review meetings of district officer</t>
  </si>
  <si>
    <t>Quarterly review meetings exclusive for RI at block level</t>
  </si>
  <si>
    <t>Focus on slum &amp; underserved areas in urban areas/alternative vaccinator for slums</t>
  </si>
  <si>
    <t>Mobilization of children through ASHA or other mobilizers</t>
  </si>
  <si>
    <t>State specific requirement</t>
  </si>
  <si>
    <t>Safety Pits</t>
  </si>
  <si>
    <t>Hub Cutter/Bleach/Hypochlorite solution/ Twin bucket</t>
  </si>
  <si>
    <t>Red/Black plastic bags etc.</t>
  </si>
  <si>
    <t xml:space="preserve">Consumables for computer including provision for internet access </t>
  </si>
  <si>
    <t>POL for vaccine delivery from State to district and from district to PHC/CHCs</t>
  </si>
  <si>
    <t>For consolidation of microplans at block level</t>
  </si>
  <si>
    <t>To develop microplan at sub-centre level</t>
  </si>
  <si>
    <t>Alternative Vaccine Deliery in other areas</t>
  </si>
  <si>
    <t>Alternative vaccine delivery in hard to reach areas</t>
  </si>
  <si>
    <t>Quarterly review meetings exclusive for RI at district level with Block Mos, CDPO, and other stake holders</t>
  </si>
  <si>
    <t>C.1.a</t>
  </si>
  <si>
    <t>C.1.b</t>
  </si>
  <si>
    <t>C.1.c</t>
  </si>
  <si>
    <t>C.1.d</t>
  </si>
  <si>
    <t>Computer Assistants support for State level</t>
  </si>
  <si>
    <t>Computer Assistants support for District level</t>
  </si>
  <si>
    <t>District level Orientation training including Hep B, Measles &amp; JE(wherever required) for 2 days ANM, Multi Purpose Health Worker (Male), LHV, Health Assistant (Male/Female), Nurse MidWives, BEEs &amp; other staff ( as per RCH norms)</t>
  </si>
  <si>
    <t>Three day training including Hep B, Measles &amp; JE(wherever required) of Medical Officers of RI using revised MO training module)</t>
  </si>
  <si>
    <t>One day refresher traning of distict Computer assistants on RIMS/HIMS and immunization formats</t>
  </si>
  <si>
    <t>Two days cold chain handlers traning for block level cold chain hadlers by State and district cold chain officers</t>
  </si>
  <si>
    <t>One day traning of block level data handlers by DIOs and District cold chain officer</t>
  </si>
  <si>
    <t xml:space="preserve"> Procurement of Drugs and supplies</t>
  </si>
  <si>
    <t>Integrated outreach RCH services (state should focus on facility based services and outreach camps to be restricted only to areas without functional health facilities)</t>
  </si>
  <si>
    <r>
      <t>1.5</t>
    </r>
    <r>
      <rPr>
        <b/>
        <i/>
        <sz val="12"/>
        <color theme="1"/>
        <rFont val="Calibri"/>
        <family val="2"/>
        <scheme val="minor"/>
      </rPr>
      <t xml:space="preserve">
</t>
    </r>
  </si>
  <si>
    <r>
      <t xml:space="preserve"> </t>
    </r>
    <r>
      <rPr>
        <b/>
        <i/>
        <sz val="12"/>
        <color theme="1"/>
        <rFont val="Calibri"/>
        <family val="2"/>
        <scheme val="minor"/>
      </rPr>
      <t>Adolescent  services at health facilities</t>
    </r>
  </si>
  <si>
    <r>
      <t> </t>
    </r>
    <r>
      <rPr>
        <i/>
        <sz val="12"/>
        <color theme="1"/>
        <rFont val="Calibri"/>
        <family val="2"/>
        <scheme val="minor"/>
      </rPr>
      <t>Life saving Anaesthesia skills training</t>
    </r>
  </si>
  <si>
    <r>
      <t xml:space="preserve">New Initiatives/ Strategic Interventions </t>
    </r>
    <r>
      <rPr>
        <sz val="12"/>
        <color theme="1"/>
        <rFont val="Calibri"/>
        <family val="2"/>
        <scheme val="minor"/>
      </rPr>
      <t>(As per State health policy)</t>
    </r>
    <r>
      <rPr>
        <b/>
        <sz val="12"/>
        <color theme="1"/>
        <rFont val="Calibri"/>
        <family val="2"/>
        <scheme val="minor"/>
      </rPr>
      <t xml:space="preserve">/ Innovation/ Projects </t>
    </r>
    <r>
      <rPr>
        <sz val="12"/>
        <color theme="1"/>
        <rFont val="Calibri"/>
        <family val="2"/>
        <scheme val="minor"/>
      </rPr>
      <t>(Telemedicine, Hepatitis, Mental Health, Nutrition Programme for Pregnant Women, Neonatal) NRHM Helpline)</t>
    </r>
    <r>
      <rPr>
        <b/>
        <sz val="12"/>
        <color theme="1"/>
        <rFont val="Calibri"/>
        <family val="2"/>
        <scheme val="minor"/>
      </rPr>
      <t xml:space="preserve"> as per need (Block/ District Action Plans)</t>
    </r>
  </si>
  <si>
    <r>
      <t xml:space="preserve">Other Expenditures </t>
    </r>
    <r>
      <rPr>
        <sz val="12"/>
        <color theme="1"/>
        <rFont val="Calibri"/>
        <family val="2"/>
        <scheme val="minor"/>
      </rPr>
      <t>(Power Backup, Convergence etc)</t>
    </r>
    <r>
      <rPr>
        <b/>
        <sz val="12"/>
        <color theme="1"/>
        <rFont val="Calibri"/>
        <family val="2"/>
        <scheme val="minor"/>
      </rPr>
      <t xml:space="preserve"> </t>
    </r>
  </si>
  <si>
    <t>Progress so far                                                    (as per 30th Sept 2012)</t>
  </si>
  <si>
    <t>State               Total</t>
  </si>
  <si>
    <t>JSSK- Janani Shishu Surakhsha Karyakram</t>
  </si>
  <si>
    <t>Menstrual Hygiene (Sanitary napkin procurement to be booked under procurement)</t>
  </si>
  <si>
    <t>Strengthening of BCC/IEC Bureaus (state and district levels)</t>
  </si>
  <si>
    <t>NAME OF THE STATE</t>
  </si>
  <si>
    <t>INDICATOR</t>
  </si>
  <si>
    <t>INDIA</t>
  </si>
  <si>
    <t>STATE TARGETS</t>
  </si>
  <si>
    <t>Current status</t>
  </si>
  <si>
    <t>Maternal Health</t>
  </si>
  <si>
    <t>Child Health</t>
  </si>
  <si>
    <t>Family Planning</t>
  </si>
  <si>
    <t>Total Fertility Rate (TFR)</t>
  </si>
  <si>
    <t>Name of the state</t>
  </si>
  <si>
    <t>Indicators</t>
  </si>
  <si>
    <t>State Targets</t>
  </si>
  <si>
    <t>2014-15</t>
  </si>
  <si>
    <t>Mothers who had 3 or more Ante Natal Check-ups</t>
  </si>
  <si>
    <t>Deliveries taking place in public facilities (%)</t>
  </si>
  <si>
    <t>Women receiving Post Partum check up within 48 hrs. to 14 days (%)</t>
  </si>
  <si>
    <t>Line listing and follow up of Severely Anaemic pregnant women (nos)</t>
  </si>
  <si>
    <t>Full Immunisation (%)</t>
  </si>
  <si>
    <t>Disease Control</t>
  </si>
  <si>
    <t>ABER for malaria (%)</t>
  </si>
  <si>
    <t>API for malaria (per 1000 population)</t>
  </si>
  <si>
    <t>Annualized New Smear Positive Detection Rate of TB (%)</t>
  </si>
  <si>
    <t>Success Rate of New Smear Positive Treatment initiated on DOTS (%)</t>
  </si>
  <si>
    <t>Cataract operations(lakhs)</t>
  </si>
  <si>
    <t>Line listing and follow up of Low Birth Weight babies Nos &amp; %</t>
  </si>
  <si>
    <t>Maternal Mortality Ratio</t>
  </si>
  <si>
    <t>4 ANCs</t>
  </si>
  <si>
    <t>Institutional Deliveries (out of the total estimated deliveries) to be conducted in Public health institutions</t>
  </si>
  <si>
    <t xml:space="preserve">Caesarean Section rate in public health facilities </t>
  </si>
  <si>
    <t xml:space="preserve">Severely anaemic pregnant women out of total anaemic pregnant women </t>
  </si>
  <si>
    <t>Topline indicators</t>
  </si>
  <si>
    <t>Delivery Points</t>
  </si>
  <si>
    <t>DHs</t>
  </si>
  <si>
    <t>CHCs and other health facilities at sub district level</t>
  </si>
  <si>
    <t>SCs</t>
  </si>
  <si>
    <t>Trainings</t>
  </si>
  <si>
    <t>LSAS</t>
  </si>
  <si>
    <t>EmOC</t>
  </si>
  <si>
    <t>BEmOC</t>
  </si>
  <si>
    <t>SBA</t>
  </si>
  <si>
    <t>MTP</t>
  </si>
  <si>
    <t>RTI/STI</t>
  </si>
  <si>
    <t>CHILD HEALTH AND IMMUNISATION</t>
  </si>
  <si>
    <t>E-NMR</t>
  </si>
  <si>
    <t>NMR</t>
  </si>
  <si>
    <t>IMR</t>
  </si>
  <si>
    <t>U5MR</t>
  </si>
  <si>
    <t>Establishment &amp; Operationalisation of SNCUs</t>
  </si>
  <si>
    <t>Establishment &amp; operationalisation of NBSU</t>
  </si>
  <si>
    <t>NBCC at delivery points</t>
  </si>
  <si>
    <t>Establishment of NRCs</t>
  </si>
  <si>
    <t>Personnel trained in IMNCI (ANM+LHV)</t>
  </si>
  <si>
    <t>Personnel trained in F-IMNCI (MO+SN)</t>
  </si>
  <si>
    <t>Personnel trained in NSSK (MO+ANM+SN)</t>
  </si>
  <si>
    <t>ASHA trained in Module 6&amp; 7</t>
  </si>
  <si>
    <t>Immunisation sessions held over planned</t>
  </si>
  <si>
    <t>Service delivery</t>
  </si>
  <si>
    <t>Facilities</t>
  </si>
  <si>
    <t>New borns visited by ASHA (as per HBNC guidelines)</t>
  </si>
  <si>
    <t>Line listing and follow up of LBW children (estimated)</t>
  </si>
  <si>
    <t>New borns breastfed with one hour of birth</t>
  </si>
  <si>
    <t>Fully immunized children by age of one year</t>
  </si>
  <si>
    <t xml:space="preserve">DPT-3 coverage for 12-23 months old </t>
  </si>
  <si>
    <t xml:space="preserve">DPT 1st booster in children aged 18- 23months </t>
  </si>
  <si>
    <t>Contraceptive Prevalence Rate (CPR)</t>
  </si>
  <si>
    <t>Unmet Need</t>
  </si>
  <si>
    <t>2015-16</t>
  </si>
  <si>
    <t>2016-17</t>
  </si>
  <si>
    <t>IUCD - Total</t>
  </si>
  <si>
    <t>Post-partum IUCD (subset of IUCD-total)</t>
  </si>
  <si>
    <t>Fixed Day service delivery:</t>
  </si>
  <si>
    <t>Appointment of FP counsellors</t>
  </si>
  <si>
    <t>Post-partum IUCD</t>
  </si>
  <si>
    <t>MO</t>
  </si>
  <si>
    <t>SN/ ANM</t>
  </si>
  <si>
    <t>SN</t>
  </si>
  <si>
    <t>ANM/ LHV</t>
  </si>
  <si>
    <t>Minilap</t>
  </si>
  <si>
    <t>NSV</t>
  </si>
  <si>
    <t>Laparoscopic</t>
  </si>
  <si>
    <t>PCPNDT</t>
  </si>
  <si>
    <t xml:space="preserve"> Improvement in child sex ratio at birth</t>
  </si>
  <si>
    <t xml:space="preserve"> % of civil registration of births  Statutory bodies in place</t>
  </si>
  <si>
    <t xml:space="preserve"> % registrations renewed</t>
  </si>
  <si>
    <t xml:space="preserve"> Increase in inspections and action taken</t>
  </si>
  <si>
    <t xml:space="preserve"> No. of unregistered machines identified</t>
  </si>
  <si>
    <t xml:space="preserve"> % of court cases filed</t>
  </si>
  <si>
    <t xml:space="preserve"> % of convictions secured</t>
  </si>
  <si>
    <t xml:space="preserve"> No. of medical licences of the convicted doctor cancelled or suspended</t>
  </si>
  <si>
    <t>ASHAs with Drug kits</t>
  </si>
  <si>
    <t xml:space="preserve">Prevalence of IDD </t>
  </si>
  <si>
    <t>Consumption of adequately iodated salt (15ppm) at the household level</t>
  </si>
  <si>
    <t>NVPDCP</t>
  </si>
  <si>
    <t>Annual Blood Examinate Rate (ABER) i.e. percentage of persons screened annually for Malaria</t>
  </si>
  <si>
    <t>Annual Parasite Incidence (API) i.e. Malaria cases per 1000 population annually</t>
  </si>
  <si>
    <t>Sentinel Surveillance Hospital made functional for Dengue &amp; Chikungunya</t>
  </si>
  <si>
    <t>No. of districts with Mf rate less than 1% out of total endemic districts</t>
  </si>
  <si>
    <t>Interval IUCD</t>
  </si>
  <si>
    <t>Urban Health</t>
  </si>
  <si>
    <t xml:space="preserve">Number of UPHCs made operational </t>
  </si>
  <si>
    <t xml:space="preserve">Number of Mahila Arogya Samiti (MAS) formed </t>
  </si>
  <si>
    <t xml:space="preserve">Number of  MAS members trained </t>
  </si>
  <si>
    <t xml:space="preserve">Number of Accredited Social Health Activists (ASHAs) selected  and trained </t>
  </si>
  <si>
    <t>Number of ANMs recruited</t>
  </si>
  <si>
    <t>No. of RKS created at UPHC and UCHC</t>
  </si>
  <si>
    <t xml:space="preserve">Number of city PMUs established (personnel recruited and office space provided) </t>
  </si>
  <si>
    <t>Number of cities covered under NUHM</t>
  </si>
  <si>
    <t>Number of UCHCs made operational</t>
  </si>
  <si>
    <t>Population covered under NUHM</t>
  </si>
  <si>
    <t>No. of slums covered under NUHM</t>
  </si>
  <si>
    <t>Slum population covered under NUHM</t>
  </si>
  <si>
    <t>Other vulnerable population covered under NUHM</t>
  </si>
  <si>
    <t>Leprosy Prevalence Rate</t>
  </si>
  <si>
    <t>No. of outbreaks reported under IDSP in past year</t>
  </si>
  <si>
    <t>Maternal Mortality Ratio (MMR)
(SRS 07-09)</t>
  </si>
  <si>
    <t>NHM  goal</t>
  </si>
  <si>
    <t>Infant Mortality Rate (IMR)
(SRS 2012)</t>
  </si>
  <si>
    <t>Qtr 1</t>
  </si>
  <si>
    <t>Qtr 2</t>
  </si>
  <si>
    <t>Qtr 3</t>
  </si>
  <si>
    <t>Qtr 4</t>
  </si>
  <si>
    <t>Total 2014-15</t>
  </si>
  <si>
    <t xml:space="preserve">Adolescent health </t>
  </si>
  <si>
    <t>Client load at Adolescent Friendly Health Clinics per month (no.)</t>
  </si>
  <si>
    <t>Adolescents reached through village based Peer Educators ( no.)</t>
  </si>
  <si>
    <t>WIFS coverage (%)</t>
  </si>
  <si>
    <t>Adolescent girls reached under MHS (%)</t>
  </si>
  <si>
    <t xml:space="preserve">Facilities </t>
  </si>
  <si>
    <t>Establishment and operationalization of AFHC at PHC</t>
  </si>
  <si>
    <t>Establishment and operationalization of AFHC at CHC</t>
  </si>
  <si>
    <t>Establishment and operationalization of AFHC at DH/Medical College</t>
  </si>
  <si>
    <t xml:space="preserve">Trainings </t>
  </si>
  <si>
    <t>MO trained in AFHS</t>
  </si>
  <si>
    <t>Peer Educator trained</t>
  </si>
  <si>
    <t>Counsellors trained in AFHS</t>
  </si>
  <si>
    <t xml:space="preserve">Service delivery </t>
  </si>
  <si>
    <t>Number of AH counsellors recruited</t>
  </si>
  <si>
    <t>Client load at AFHC :</t>
  </si>
  <si>
    <t xml:space="preserve">           Total</t>
  </si>
  <si>
    <t xml:space="preserve">           Referred from community</t>
  </si>
  <si>
    <t>Number of Peer Educator enrolled</t>
  </si>
  <si>
    <t>WIFS coverage:</t>
  </si>
  <si>
    <t xml:space="preserve">          In-school</t>
  </si>
  <si>
    <t xml:space="preserve">          Out-of-school</t>
  </si>
  <si>
    <t>MHS coverage :</t>
  </si>
  <si>
    <t xml:space="preserve">          No. of Adolescent girls reached</t>
  </si>
  <si>
    <t xml:space="preserve">          No. of Sanitary napkins sold</t>
  </si>
  <si>
    <t>Personnel trained in FBNC (Peadiatrician+MO+SN) (4+14 days observership)</t>
  </si>
  <si>
    <t>≤ 2.1</t>
  </si>
  <si>
    <t xml:space="preserve">Female sterilizations </t>
  </si>
  <si>
    <t xml:space="preserve">Post-Partum sterilizations </t>
  </si>
  <si>
    <t xml:space="preserve">Male sterilizations </t>
  </si>
  <si>
    <t xml:space="preserve">IUCD insertions </t>
  </si>
  <si>
    <t>Female Sterilization</t>
  </si>
  <si>
    <t>Post-partum sterilization (subset of female sterilization)</t>
  </si>
  <si>
    <t>Male sterilization</t>
  </si>
  <si>
    <t>a) IUCD (daily at DH, SDH, CHC and atleast biweekly at PHC and SC)</t>
  </si>
  <si>
    <t>b) Sterilization</t>
  </si>
  <si>
    <t>% districts reporting weekly data on epidemic prone diseases through portal (average for the year).</t>
  </si>
  <si>
    <t>% Outbreaks investigated and responded to by sending clinical samples to the labs in the year.</t>
  </si>
  <si>
    <t>Number of district public health labs strengthened for diagnosis of epidemic prone diseases.</t>
  </si>
  <si>
    <t>NPCDCS</t>
  </si>
  <si>
    <t>State NCD Cell set up</t>
  </si>
  <si>
    <t>No. of districts where NCD cells set up</t>
  </si>
  <si>
    <t>No. of NCD clinics at District Hospitals functional (with infrastructure, equipment and trained human resources)</t>
  </si>
  <si>
    <t xml:space="preserve"> No. of Cardiac Care units set up and functional</t>
  </si>
  <si>
    <t>No. of District Cancer Care Facilities set up and functional</t>
  </si>
  <si>
    <t>Staff recruited against those sanctioned (category-wise)</t>
  </si>
  <si>
    <t>No. of staff trained in NCD care</t>
  </si>
  <si>
    <t>No. of persons screened for diabetes, hypertension and common cancers (separate)</t>
  </si>
  <si>
    <t>No. of persons detected with high blood sugar, high blood pressure and suspected of cancers during screening (separate)</t>
  </si>
  <si>
    <t>No. of confirmed NCD cases diagnosed (disease-wise)</t>
  </si>
  <si>
    <t>No. of confirmed cases of NCDs under treatment (disease-wise)</t>
  </si>
  <si>
    <t>ASHAs with HBNC kits</t>
  </si>
  <si>
    <r>
      <t>Trend (</t>
    </r>
    <r>
      <rPr>
        <b/>
        <i/>
        <sz val="11"/>
        <color rgb="FF000000"/>
        <rFont val="Calibri"/>
        <family val="2"/>
      </rPr>
      <t>year &amp; source</t>
    </r>
    <r>
      <rPr>
        <b/>
        <sz val="11"/>
        <color rgb="FF000000"/>
        <rFont val="Calibri"/>
        <family val="2"/>
      </rPr>
      <t>)</t>
    </r>
  </si>
  <si>
    <r>
      <t>Under 5 Mortality
(</t>
    </r>
    <r>
      <rPr>
        <sz val="11"/>
        <color rgb="FFFF0000"/>
        <rFont val="Calibri"/>
        <family val="2"/>
      </rPr>
      <t>SRS 2012</t>
    </r>
    <r>
      <rPr>
        <sz val="11"/>
        <color rgb="FF000000"/>
        <rFont val="Calibri"/>
        <family val="2"/>
      </rPr>
      <t>)</t>
    </r>
  </si>
  <si>
    <r>
      <t>Neonatal Mortality Rate (NMR)
(</t>
    </r>
    <r>
      <rPr>
        <sz val="11"/>
        <color rgb="FFFF0000"/>
        <rFont val="Calibri"/>
        <family val="2"/>
      </rPr>
      <t>SRS 2012</t>
    </r>
    <r>
      <rPr>
        <sz val="11"/>
        <color rgb="FF000000"/>
        <rFont val="Calibri"/>
        <family val="2"/>
      </rPr>
      <t>)</t>
    </r>
  </si>
  <si>
    <r>
      <t>Early NMR
(</t>
    </r>
    <r>
      <rPr>
        <sz val="11"/>
        <color rgb="FFFF0000"/>
        <rFont val="Calibri"/>
        <family val="2"/>
      </rPr>
      <t>SRS 2012</t>
    </r>
    <r>
      <rPr>
        <sz val="11"/>
        <color rgb="FF000000"/>
        <rFont val="Calibri"/>
        <family val="2"/>
      </rPr>
      <t>)</t>
    </r>
  </si>
  <si>
    <r>
      <t>Total Fertility Rate (TFR)
(</t>
    </r>
    <r>
      <rPr>
        <sz val="11"/>
        <color rgb="FFFF0000"/>
        <rFont val="Calibri"/>
        <family val="2"/>
      </rPr>
      <t>SRS 2012</t>
    </r>
    <r>
      <rPr>
        <sz val="11"/>
        <color rgb="FF000000"/>
        <rFont val="Calibri"/>
        <family val="2"/>
      </rPr>
      <t>)</t>
    </r>
  </si>
  <si>
    <r>
      <t>ASHAs trained in 6</t>
    </r>
    <r>
      <rPr>
        <vertAlign val="superscript"/>
        <sz val="11"/>
        <color rgb="FF000000"/>
        <rFont val="Calibri"/>
        <family val="2"/>
      </rPr>
      <t>th</t>
    </r>
    <r>
      <rPr>
        <sz val="11"/>
        <color rgb="FF000000"/>
        <rFont val="Calibri"/>
        <family val="2"/>
      </rPr>
      <t xml:space="preserve"> and 7</t>
    </r>
    <r>
      <rPr>
        <vertAlign val="superscript"/>
        <sz val="11"/>
        <color rgb="FF000000"/>
        <rFont val="Calibri"/>
        <family val="2"/>
      </rPr>
      <t>th</t>
    </r>
    <r>
      <rPr>
        <sz val="11"/>
        <color rgb="FF000000"/>
        <rFont val="Calibri"/>
        <family val="2"/>
      </rPr>
      <t xml:space="preserve"> modules</t>
    </r>
  </si>
  <si>
    <t>2.9 NFHS - 3</t>
  </si>
  <si>
    <t>4643 (75%)</t>
  </si>
  <si>
    <t>4644 (75%)</t>
  </si>
  <si>
    <t>4645 (75%)</t>
  </si>
  <si>
    <t>4646 (75%)</t>
  </si>
  <si>
    <t>75% (18572)</t>
  </si>
  <si>
    <t>77% (19794)</t>
  </si>
  <si>
    <t>79% (20655)</t>
  </si>
  <si>
    <t>90%(20058)</t>
  </si>
  <si>
    <t>92%(21285)</t>
  </si>
  <si>
    <t>93%(21885)</t>
  </si>
  <si>
    <t>996 (5)</t>
  </si>
  <si>
    <t>1013(5)</t>
  </si>
  <si>
    <t>1003(4.5%)</t>
  </si>
  <si>
    <t>925(4%)</t>
  </si>
  <si>
    <t>882(3.75%)</t>
  </si>
  <si>
    <t>It is proposed recruitement &amp; training of peer educators to be completed within 2014-15  (2456 PE)</t>
  </si>
  <si>
    <t>&gt;23%</t>
  </si>
  <si>
    <t>&gt;23.5%</t>
  </si>
  <si>
    <t>&gt;24%</t>
  </si>
  <si>
    <t>&lt;9.5</t>
  </si>
  <si>
    <t>&lt;9</t>
  </si>
  <si>
    <t>&lt;8</t>
  </si>
  <si>
    <t>2012-13</t>
  </si>
  <si>
    <t>NA</t>
  </si>
  <si>
    <t>2011-12</t>
  </si>
  <si>
    <t>24+1 TOT</t>
  </si>
  <si>
    <t>2013-14 (April-March)</t>
  </si>
  <si>
    <t>1 Saiha DH</t>
  </si>
  <si>
    <t>12 MO, 108 SN</t>
  </si>
  <si>
    <t>24 MO, 120 ANM, 120 SN</t>
  </si>
  <si>
    <t>2 MO, 3 SN</t>
  </si>
  <si>
    <t>1 MO, 3SN</t>
  </si>
  <si>
    <t>1003 (4.5%)</t>
  </si>
  <si>
    <t>2.9 (NFHS-3)</t>
  </si>
  <si>
    <t>53.1(DLHS-3)</t>
  </si>
  <si>
    <t>16.7(DLHS-3)</t>
  </si>
  <si>
    <t>1/weekday at 8 DH rest cannot be fixed due to less workload</t>
  </si>
  <si>
    <t>2 day a week at DH, CHC &amp; PHC</t>
  </si>
  <si>
    <t>2 Teams</t>
  </si>
  <si>
    <t>8Dh + 2 SDH</t>
  </si>
  <si>
    <t>5DH + 1SDH</t>
  </si>
  <si>
    <t>3DH + 1 SDH</t>
  </si>
  <si>
    <t>&gt;9.5</t>
  </si>
  <si>
    <t>1033 (5%)</t>
  </si>
  <si>
    <t>70% (15384)</t>
  </si>
  <si>
    <t>72% (15468)</t>
  </si>
  <si>
    <t>73%(11838</t>
  </si>
  <si>
    <t>75%(18572)</t>
  </si>
  <si>
    <t>77%(19794)</t>
  </si>
  <si>
    <t>79%(20655)</t>
  </si>
  <si>
    <t xml:space="preserve">2013-14 </t>
  </si>
  <si>
    <t>1033(5)</t>
  </si>
  <si>
    <t>`68%</t>
  </si>
  <si>
    <t>Sources State HMIS</t>
  </si>
  <si>
    <t> 4</t>
  </si>
  <si>
    <t>Lunglei DH</t>
  </si>
  <si>
    <t>Mamit DH</t>
  </si>
  <si>
    <t>&lt;30</t>
  </si>
  <si>
    <t>&lt;60</t>
  </si>
  <si>
    <t>MIZORAM</t>
  </si>
  <si>
    <t xml:space="preserve">To maintain 105 Birth and Death Registration unit under H&amp;FW Deptt. budget requirement is planned under M&amp;E </t>
  </si>
  <si>
    <t> 20%</t>
  </si>
  <si>
    <t>90% </t>
  </si>
  <si>
    <t> 100%</t>
  </si>
  <si>
    <t> 29</t>
  </si>
  <si>
    <t> 282</t>
  </si>
  <si>
    <t> -</t>
  </si>
  <si>
    <t>7 </t>
  </si>
  <si>
    <t>9 </t>
  </si>
  <si>
    <t> 6</t>
  </si>
  <si>
    <t>3 </t>
  </si>
  <si>
    <t> 1</t>
  </si>
  <si>
    <t>-</t>
  </si>
  <si>
    <t> 2</t>
  </si>
  <si>
    <t> 124722</t>
  </si>
  <si>
    <t> NA</t>
  </si>
  <si>
    <t> 74869 approx</t>
  </si>
  <si>
    <t>21268 approx </t>
  </si>
  <si>
    <t> 5.71</t>
  </si>
  <si>
    <t>5.00 </t>
  </si>
  <si>
    <t> 98.80</t>
  </si>
  <si>
    <t> 99.00</t>
  </si>
  <si>
    <t>State Cell-4/4, District Cell 4/4,, NCD Clinic - 14/14</t>
  </si>
  <si>
    <t>District Cell 16/16, District NCD Clinic - 28/28 CHC NCD Clinic-42/42</t>
  </si>
  <si>
    <t>District Cell 4/4, District NCD Clinic - 7/7, CHC NCD Clinic-21/21</t>
  </si>
  <si>
    <t>District Cell 4/4, District NCD Clinic - 7/7, CHC NCD Clinic-28/28</t>
  </si>
  <si>
    <t>District Cell 20/20, District NCD Clinic - 42/42, CHC NCD Clinic-42/42</t>
  </si>
  <si>
    <t>Data Not available (NA)</t>
  </si>
  <si>
    <t> 83</t>
  </si>
  <si>
    <t>24*7 PHCs and Non FRUs + UHC</t>
  </si>
  <si>
    <t>NBCC at Sub Centre conducting delivery</t>
  </si>
  <si>
    <t>Nil</t>
  </si>
</sst>
</file>

<file path=xl/styles.xml><?xml version="1.0" encoding="utf-8"?>
<styleSheet xmlns="http://schemas.openxmlformats.org/spreadsheetml/2006/main">
  <numFmts count="3">
    <numFmt numFmtId="43" formatCode="_(* #,##0.00_);_(* \(#,##0.00\);_(* &quot;-&quot;??_);_(@_)"/>
    <numFmt numFmtId="164" formatCode="_(* #,##0.00000_);_(* \(#,##0.00000\);_(* &quot;-&quot;?????_);_(@_)"/>
    <numFmt numFmtId="165" formatCode="_(* #,##0_);_(* \(#,##0\);_(* &quot;-&quot;?????_);_(@_)"/>
  </numFmts>
  <fonts count="52">
    <font>
      <sz val="10"/>
      <name val="Arial"/>
    </font>
    <font>
      <sz val="11"/>
      <color theme="1"/>
      <name val="Calibri"/>
      <family val="2"/>
      <scheme val="minor"/>
    </font>
    <font>
      <sz val="12"/>
      <color theme="1"/>
      <name val="Calibri"/>
      <family val="2"/>
      <scheme val="minor"/>
    </font>
    <font>
      <sz val="11"/>
      <color theme="1"/>
      <name val="Calibri"/>
      <family val="2"/>
      <scheme val="minor"/>
    </font>
    <font>
      <sz val="10"/>
      <name val="Arial"/>
      <family val="2"/>
    </font>
    <font>
      <sz val="11"/>
      <color indexed="8"/>
      <name val="Calibri"/>
      <family val="2"/>
    </font>
    <font>
      <b/>
      <sz val="11"/>
      <name val="Calibri"/>
      <family val="2"/>
    </font>
    <font>
      <b/>
      <sz val="12"/>
      <name val="Calibri"/>
      <family val="2"/>
    </font>
    <font>
      <sz val="11"/>
      <name val="Calibri"/>
      <family val="2"/>
    </font>
    <font>
      <b/>
      <i/>
      <sz val="11"/>
      <name val="Calibri"/>
      <family val="2"/>
    </font>
    <font>
      <b/>
      <sz val="10"/>
      <name val="Arial"/>
      <family val="2"/>
    </font>
    <font>
      <sz val="10"/>
      <name val="Calibri"/>
      <family val="2"/>
      <scheme val="minor"/>
    </font>
    <font>
      <b/>
      <sz val="10"/>
      <name val="Calibri"/>
      <family val="2"/>
      <scheme val="minor"/>
    </font>
    <font>
      <b/>
      <i/>
      <sz val="10"/>
      <name val="Calibri"/>
      <family val="2"/>
      <scheme val="minor"/>
    </font>
    <font>
      <i/>
      <sz val="10"/>
      <name val="Calibri"/>
      <family val="2"/>
      <scheme val="minor"/>
    </font>
    <font>
      <b/>
      <sz val="12"/>
      <name val="Arial"/>
      <family val="2"/>
    </font>
    <font>
      <b/>
      <u/>
      <sz val="12"/>
      <name val="Arial"/>
      <family val="2"/>
    </font>
    <font>
      <sz val="12"/>
      <name val="Arial"/>
      <family val="2"/>
    </font>
    <font>
      <b/>
      <sz val="12"/>
      <color indexed="8"/>
      <name val="Arial"/>
      <family val="2"/>
    </font>
    <font>
      <b/>
      <sz val="11"/>
      <name val="Arial"/>
      <family val="2"/>
    </font>
    <font>
      <sz val="9"/>
      <name val="Arial"/>
      <family val="2"/>
    </font>
    <font>
      <sz val="12"/>
      <color indexed="8"/>
      <name val="Arial"/>
      <family val="2"/>
    </font>
    <font>
      <u/>
      <sz val="12"/>
      <name val="Arial"/>
      <family val="2"/>
    </font>
    <font>
      <sz val="12"/>
      <color indexed="8"/>
      <name val="Times New Roman"/>
      <family val="1"/>
    </font>
    <font>
      <b/>
      <sz val="12"/>
      <color indexed="8"/>
      <name val="Times New Roman"/>
      <family val="1"/>
    </font>
    <font>
      <sz val="12"/>
      <name val="Times New Roman"/>
      <family val="1"/>
    </font>
    <font>
      <b/>
      <sz val="9"/>
      <name val="Arial"/>
      <family val="2"/>
    </font>
    <font>
      <b/>
      <sz val="12"/>
      <name val="Times New Roman"/>
      <family val="1"/>
    </font>
    <font>
      <sz val="11"/>
      <name val="Arial"/>
      <family val="2"/>
    </font>
    <font>
      <sz val="12"/>
      <color indexed="10"/>
      <name val="Arial"/>
      <family val="2"/>
    </font>
    <font>
      <i/>
      <sz val="12"/>
      <name val="Arial"/>
      <family val="2"/>
    </font>
    <font>
      <b/>
      <i/>
      <sz val="12"/>
      <name val="Arial"/>
      <family val="2"/>
    </font>
    <font>
      <b/>
      <sz val="10"/>
      <color indexed="10"/>
      <name val="Arial"/>
      <family val="2"/>
    </font>
    <font>
      <sz val="10"/>
      <color indexed="10"/>
      <name val="Arial"/>
      <family val="2"/>
    </font>
    <font>
      <b/>
      <sz val="12"/>
      <color indexed="10"/>
      <name val="Arial"/>
      <family val="2"/>
    </font>
    <font>
      <b/>
      <sz val="10"/>
      <color indexed="8"/>
      <name val="Arial"/>
      <family val="2"/>
    </font>
    <font>
      <b/>
      <sz val="11"/>
      <color indexed="8"/>
      <name val="Arial"/>
      <family val="2"/>
    </font>
    <font>
      <sz val="12"/>
      <color indexed="8"/>
      <name val="Book Antiqua"/>
      <family val="1"/>
    </font>
    <font>
      <b/>
      <sz val="16"/>
      <name val="Arial"/>
      <family val="2"/>
    </font>
    <font>
      <sz val="12"/>
      <color theme="1"/>
      <name val="Calibri"/>
      <family val="2"/>
      <scheme val="minor"/>
    </font>
    <font>
      <b/>
      <sz val="12"/>
      <color theme="1"/>
      <name val="Calibri"/>
      <family val="2"/>
      <scheme val="minor"/>
    </font>
    <font>
      <i/>
      <sz val="12"/>
      <color theme="1"/>
      <name val="Calibri"/>
      <family val="2"/>
      <scheme val="minor"/>
    </font>
    <font>
      <b/>
      <i/>
      <sz val="12"/>
      <color theme="1"/>
      <name val="Calibri"/>
      <family val="2"/>
      <scheme val="minor"/>
    </font>
    <font>
      <b/>
      <sz val="14"/>
      <color theme="1"/>
      <name val="Calibri"/>
      <family val="2"/>
      <scheme val="minor"/>
    </font>
    <font>
      <sz val="11"/>
      <color rgb="FF000000"/>
      <name val="Calibri"/>
      <family val="2"/>
    </font>
    <font>
      <b/>
      <sz val="11"/>
      <color theme="1"/>
      <name val="Calibri"/>
      <family val="2"/>
      <scheme val="minor"/>
    </font>
    <font>
      <b/>
      <sz val="11"/>
      <color rgb="FF000000"/>
      <name val="Calibri"/>
      <family val="2"/>
    </font>
    <font>
      <b/>
      <i/>
      <sz val="11"/>
      <color rgb="FF000000"/>
      <name val="Calibri"/>
      <family val="2"/>
    </font>
    <font>
      <sz val="11"/>
      <color rgb="FFFF0000"/>
      <name val="Calibri"/>
      <family val="2"/>
    </font>
    <font>
      <sz val="11"/>
      <color rgb="FF000000"/>
      <name val="Calibri"/>
      <family val="2"/>
      <scheme val="minor"/>
    </font>
    <font>
      <vertAlign val="superscript"/>
      <sz val="11"/>
      <color rgb="FF000000"/>
      <name val="Calibri"/>
      <family val="2"/>
    </font>
    <font>
      <sz val="10"/>
      <color rgb="FF000000"/>
      <name val="Calibri"/>
      <family val="2"/>
    </font>
  </fonts>
  <fills count="22">
    <fill>
      <patternFill patternType="none"/>
    </fill>
    <fill>
      <patternFill patternType="gray125"/>
    </fill>
    <fill>
      <patternFill patternType="solid">
        <fgColor theme="0" tint="-0.249977111117893"/>
        <bgColor indexed="64"/>
      </patternFill>
    </fill>
    <fill>
      <patternFill patternType="solid">
        <fgColor indexed="9"/>
        <bgColor indexed="64"/>
      </patternFill>
    </fill>
    <fill>
      <patternFill patternType="solid">
        <fgColor indexed="22"/>
        <bgColor indexed="64"/>
      </patternFill>
    </fill>
    <fill>
      <patternFill patternType="solid">
        <fgColor indexed="13"/>
        <bgColor indexed="64"/>
      </patternFill>
    </fill>
    <fill>
      <patternFill patternType="solid">
        <fgColor indexed="51"/>
        <bgColor indexed="64"/>
      </patternFill>
    </fill>
    <fill>
      <patternFill patternType="solid">
        <fgColor rgb="FFFFC000"/>
        <bgColor indexed="64"/>
      </patternFill>
    </fill>
    <fill>
      <patternFill patternType="solid">
        <fgColor indexed="50"/>
        <bgColor indexed="64"/>
      </patternFill>
    </fill>
    <fill>
      <patternFill patternType="solid">
        <fgColor rgb="FFFFFF00"/>
        <bgColor indexed="64"/>
      </patternFill>
    </fill>
    <fill>
      <patternFill patternType="solid">
        <fgColor theme="0"/>
        <bgColor indexed="64"/>
      </patternFill>
    </fill>
    <fill>
      <patternFill patternType="solid">
        <fgColor indexed="40"/>
        <bgColor indexed="64"/>
      </patternFill>
    </fill>
    <fill>
      <patternFill patternType="solid">
        <fgColor indexed="42"/>
        <bgColor indexed="64"/>
      </patternFill>
    </fill>
    <fill>
      <patternFill patternType="solid">
        <fgColor theme="4"/>
        <bgColor indexed="64"/>
      </patternFill>
    </fill>
    <fill>
      <patternFill patternType="solid">
        <fgColor theme="5" tint="0.39997558519241921"/>
        <bgColor indexed="64"/>
      </patternFill>
    </fill>
    <fill>
      <patternFill patternType="solid">
        <fgColor theme="8" tint="0.59999389629810485"/>
        <bgColor indexed="64"/>
      </patternFill>
    </fill>
    <fill>
      <patternFill patternType="solid">
        <fgColor rgb="FF95B3D7"/>
        <bgColor indexed="64"/>
      </patternFill>
    </fill>
    <fill>
      <patternFill patternType="solid">
        <fgColor rgb="FFC5D9F0"/>
        <bgColor indexed="64"/>
      </patternFill>
    </fill>
    <fill>
      <patternFill patternType="solid">
        <fgColor theme="2" tint="-9.9978637043366805E-2"/>
        <bgColor indexed="64"/>
      </patternFill>
    </fill>
    <fill>
      <patternFill patternType="solid">
        <fgColor rgb="FFDDD9C3"/>
        <bgColor indexed="64"/>
      </patternFill>
    </fill>
    <fill>
      <patternFill patternType="solid">
        <fgColor theme="3" tint="0.39997558519241921"/>
        <bgColor indexed="64"/>
      </patternFill>
    </fill>
    <fill>
      <patternFill patternType="solid">
        <fgColor theme="4" tint="0.39997558519241921"/>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top/>
      <bottom/>
      <diagonal/>
    </border>
    <border>
      <left style="thin">
        <color auto="1"/>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diagonal/>
    </border>
    <border>
      <left style="thin">
        <color auto="1"/>
      </left>
      <right/>
      <top/>
      <bottom/>
      <diagonal/>
    </border>
  </borders>
  <cellStyleXfs count="8">
    <xf numFmtId="0" fontId="0" fillId="0" borderId="0"/>
    <xf numFmtId="0" fontId="4" fillId="0" borderId="0"/>
    <xf numFmtId="0" fontId="4" fillId="0" borderId="0"/>
    <xf numFmtId="0" fontId="5" fillId="0" borderId="0"/>
    <xf numFmtId="0" fontId="4" fillId="0" borderId="0"/>
    <xf numFmtId="9"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cellStyleXfs>
  <cellXfs count="609">
    <xf numFmtId="0" fontId="0" fillId="0" borderId="0" xfId="0"/>
    <xf numFmtId="0" fontId="6" fillId="0" borderId="0" xfId="0" applyFont="1" applyAlignment="1">
      <alignment horizontal="center"/>
    </xf>
    <xf numFmtId="0" fontId="7" fillId="0" borderId="0" xfId="0" applyFont="1" applyAlignment="1">
      <alignment horizontal="center"/>
    </xf>
    <xf numFmtId="0" fontId="6" fillId="0" borderId="1" xfId="0" applyFont="1" applyBorder="1" applyAlignment="1">
      <alignment horizontal="center" vertical="top" wrapText="1"/>
    </xf>
    <xf numFmtId="0" fontId="6" fillId="0" borderId="1" xfId="0" applyFont="1" applyBorder="1" applyAlignment="1">
      <alignment horizontal="justify" vertical="top" wrapText="1"/>
    </xf>
    <xf numFmtId="0" fontId="8" fillId="0" borderId="1" xfId="0" applyFont="1" applyBorder="1" applyAlignment="1">
      <alignment vertical="top" wrapText="1"/>
    </xf>
    <xf numFmtId="0" fontId="8" fillId="0" borderId="1" xfId="0" applyFont="1" applyBorder="1" applyAlignment="1">
      <alignment horizontal="justify" vertical="top" wrapText="1"/>
    </xf>
    <xf numFmtId="0" fontId="9" fillId="0" borderId="1" xfId="0" applyFont="1" applyBorder="1" applyAlignment="1">
      <alignment horizontal="justify" vertical="top" wrapText="1"/>
    </xf>
    <xf numFmtId="0" fontId="10" fillId="0" borderId="0" xfId="0" applyFont="1"/>
    <xf numFmtId="0" fontId="8" fillId="0" borderId="1" xfId="0" applyFont="1" applyBorder="1" applyAlignment="1">
      <alignment vertical="top" wrapText="1"/>
    </xf>
    <xf numFmtId="0" fontId="6" fillId="0" borderId="1" xfId="0" applyFont="1" applyBorder="1" applyAlignment="1">
      <alignment horizontal="center" vertical="top" wrapText="1"/>
    </xf>
    <xf numFmtId="0" fontId="6" fillId="0" borderId="1" xfId="0" applyFont="1" applyBorder="1" applyAlignment="1">
      <alignment horizontal="justify" vertical="top" wrapText="1"/>
    </xf>
    <xf numFmtId="0" fontId="8" fillId="0" borderId="1" xfId="0" applyFont="1" applyBorder="1" applyAlignment="1">
      <alignment horizontal="justify" vertical="top" wrapText="1"/>
    </xf>
    <xf numFmtId="2" fontId="11" fillId="0" borderId="0" xfId="0" applyNumberFormat="1" applyFont="1" applyFill="1" applyAlignment="1">
      <alignment vertical="center" wrapText="1"/>
    </xf>
    <xf numFmtId="49" fontId="12" fillId="0" borderId="1" xfId="0" applyNumberFormat="1" applyFont="1" applyFill="1" applyBorder="1" applyAlignment="1">
      <alignment horizontal="left" vertical="top" wrapText="1"/>
    </xf>
    <xf numFmtId="0" fontId="12" fillId="0" borderId="1" xfId="0" applyFont="1" applyFill="1" applyBorder="1" applyAlignment="1">
      <alignment vertical="center" wrapText="1"/>
    </xf>
    <xf numFmtId="49" fontId="11" fillId="0" borderId="1" xfId="0" applyNumberFormat="1" applyFont="1" applyFill="1" applyBorder="1" applyAlignment="1">
      <alignment horizontal="left" vertical="top" wrapText="1"/>
    </xf>
    <xf numFmtId="0" fontId="13" fillId="0" borderId="1" xfId="0" applyFont="1" applyFill="1" applyBorder="1" applyAlignment="1">
      <alignment horizontal="left" vertical="center" wrapText="1"/>
    </xf>
    <xf numFmtId="0" fontId="13" fillId="0" borderId="1" xfId="0" applyFont="1" applyFill="1" applyBorder="1" applyAlignment="1">
      <alignment vertical="center" wrapText="1"/>
    </xf>
    <xf numFmtId="0" fontId="12" fillId="0" borderId="1"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11" fillId="0" borderId="1" xfId="0" applyFont="1" applyFill="1" applyBorder="1" applyAlignment="1">
      <alignment vertical="center" wrapText="1"/>
    </xf>
    <xf numFmtId="0" fontId="14" fillId="0" borderId="1" xfId="0" applyFont="1" applyFill="1" applyBorder="1" applyAlignment="1">
      <alignment vertical="center" wrapText="1"/>
    </xf>
    <xf numFmtId="0" fontId="14" fillId="0" borderId="0" xfId="0" applyFont="1" applyFill="1" applyAlignment="1">
      <alignment wrapText="1"/>
    </xf>
    <xf numFmtId="0" fontId="11" fillId="0" borderId="1" xfId="0" applyFont="1" applyFill="1" applyBorder="1"/>
    <xf numFmtId="0" fontId="11" fillId="0" borderId="1" xfId="0" applyFont="1" applyFill="1" applyBorder="1" applyAlignment="1">
      <alignment vertical="top" wrapText="1"/>
    </xf>
    <xf numFmtId="0" fontId="11" fillId="0" borderId="1" xfId="0" applyFont="1" applyFill="1" applyBorder="1" applyAlignment="1" applyProtection="1">
      <alignment horizontal="justify" vertical="top" wrapText="1"/>
    </xf>
    <xf numFmtId="0" fontId="11" fillId="0" borderId="1" xfId="0" applyFont="1" applyFill="1" applyBorder="1" applyAlignment="1">
      <alignment horizontal="left" vertical="top" wrapText="1"/>
    </xf>
    <xf numFmtId="0" fontId="12" fillId="0" borderId="1" xfId="0" applyFont="1" applyFill="1" applyBorder="1" applyAlignment="1">
      <alignment vertical="top" wrapText="1"/>
    </xf>
    <xf numFmtId="0" fontId="14" fillId="0" borderId="1" xfId="0" applyFont="1" applyFill="1" applyBorder="1" applyAlignment="1">
      <alignment horizontal="left" vertical="center" wrapText="1"/>
    </xf>
    <xf numFmtId="0" fontId="12" fillId="0" borderId="1" xfId="0" applyFont="1" applyFill="1" applyBorder="1"/>
    <xf numFmtId="0" fontId="11" fillId="0" borderId="1" xfId="0" applyFont="1" applyFill="1" applyBorder="1" applyAlignment="1">
      <alignment wrapText="1"/>
    </xf>
    <xf numFmtId="0" fontId="11" fillId="0" borderId="1" xfId="0" applyFont="1" applyFill="1" applyBorder="1" applyAlignment="1" applyProtection="1">
      <alignment horizontal="justify" vertical="top"/>
    </xf>
    <xf numFmtId="0" fontId="11" fillId="0" borderId="1" xfId="0" applyFont="1" applyFill="1" applyBorder="1" applyAlignment="1">
      <alignment horizontal="justify" vertical="top" wrapText="1"/>
    </xf>
    <xf numFmtId="0" fontId="14" fillId="0" borderId="0" xfId="0" applyFont="1" applyFill="1" applyBorder="1" applyAlignment="1">
      <alignment vertical="center" wrapText="1"/>
    </xf>
    <xf numFmtId="0" fontId="11" fillId="0" borderId="1" xfId="0" applyFont="1" applyFill="1" applyBorder="1" applyAlignment="1">
      <alignment horizontal="left"/>
    </xf>
    <xf numFmtId="0" fontId="12" fillId="0" borderId="1" xfId="0" applyFont="1" applyFill="1" applyBorder="1" applyAlignment="1">
      <alignment horizontal="left" vertical="top"/>
    </xf>
    <xf numFmtId="0" fontId="11" fillId="0" borderId="1" xfId="0" applyFont="1" applyFill="1" applyBorder="1" applyAlignment="1">
      <alignment horizontal="left" vertical="top"/>
    </xf>
    <xf numFmtId="0" fontId="11" fillId="0" borderId="1" xfId="0" applyFont="1" applyFill="1" applyBorder="1" applyAlignment="1">
      <alignment horizontal="left" vertical="center"/>
    </xf>
    <xf numFmtId="0" fontId="0" fillId="0" borderId="1" xfId="0" applyBorder="1"/>
    <xf numFmtId="0" fontId="4" fillId="0" borderId="13" xfId="1" applyFill="1" applyBorder="1"/>
    <xf numFmtId="0" fontId="4" fillId="0" borderId="0" xfId="1" applyFill="1" applyBorder="1"/>
    <xf numFmtId="0" fontId="4" fillId="0" borderId="0" xfId="1" applyFill="1" applyBorder="1" applyAlignment="1">
      <alignment vertical="top"/>
    </xf>
    <xf numFmtId="0" fontId="17" fillId="3" borderId="1" xfId="1" applyFont="1" applyFill="1" applyBorder="1"/>
    <xf numFmtId="0" fontId="18" fillId="4" borderId="1" xfId="1" applyFont="1" applyFill="1" applyBorder="1" applyAlignment="1">
      <alignment horizontal="center" vertical="center" textRotation="90" wrapText="1"/>
    </xf>
    <xf numFmtId="2" fontId="18" fillId="4" borderId="1" xfId="1" applyNumberFormat="1" applyFont="1" applyFill="1" applyBorder="1" applyAlignment="1">
      <alignment horizontal="center" vertical="center" textRotation="90" wrapText="1"/>
    </xf>
    <xf numFmtId="0" fontId="4" fillId="0" borderId="0" xfId="1" applyFill="1" applyBorder="1" applyAlignment="1">
      <alignment horizontal="center" vertical="center" wrapText="1"/>
    </xf>
    <xf numFmtId="0" fontId="4" fillId="0" borderId="0" xfId="1" applyFill="1" applyBorder="1" applyAlignment="1">
      <alignment horizontal="center" vertical="center"/>
    </xf>
    <xf numFmtId="0" fontId="18" fillId="4" borderId="1" xfId="1" quotePrefix="1" applyFont="1" applyFill="1" applyBorder="1" applyAlignment="1">
      <alignment horizontal="center" vertical="top" wrapText="1"/>
    </xf>
    <xf numFmtId="2" fontId="18" fillId="4" borderId="1" xfId="1" quotePrefix="1" applyNumberFormat="1" applyFont="1" applyFill="1" applyBorder="1" applyAlignment="1">
      <alignment horizontal="center" vertical="top" wrapText="1"/>
    </xf>
    <xf numFmtId="0" fontId="18" fillId="5" borderId="1" xfId="1" applyFont="1" applyFill="1" applyBorder="1" applyAlignment="1">
      <alignment vertical="top"/>
    </xf>
    <xf numFmtId="0" fontId="16" fillId="5" borderId="1" xfId="1" applyFont="1" applyFill="1" applyBorder="1" applyAlignment="1">
      <alignment vertical="top" wrapText="1"/>
    </xf>
    <xf numFmtId="0" fontId="16" fillId="5" borderId="1" xfId="1" applyFont="1" applyFill="1" applyBorder="1" applyAlignment="1">
      <alignment horizontal="center"/>
    </xf>
    <xf numFmtId="0" fontId="16" fillId="5" borderId="1" xfId="1" applyFont="1" applyFill="1" applyBorder="1" applyAlignment="1">
      <alignment horizontal="center" wrapText="1"/>
    </xf>
    <xf numFmtId="2" fontId="16" fillId="5" borderId="1" xfId="1" applyNumberFormat="1" applyFont="1" applyFill="1" applyBorder="1" applyAlignment="1">
      <alignment horizontal="center"/>
    </xf>
    <xf numFmtId="0" fontId="10" fillId="0" borderId="0" xfId="1" applyFont="1" applyFill="1" applyBorder="1"/>
    <xf numFmtId="0" fontId="15" fillId="6" borderId="1" xfId="1" applyFont="1" applyFill="1" applyBorder="1" applyAlignment="1">
      <alignment vertical="top"/>
    </xf>
    <xf numFmtId="0" fontId="15" fillId="6" borderId="1" xfId="1" applyFont="1" applyFill="1" applyBorder="1" applyAlignment="1">
      <alignment horizontal="justify" vertical="top" wrapText="1"/>
    </xf>
    <xf numFmtId="0" fontId="15" fillId="6" borderId="1" xfId="1" applyFont="1" applyFill="1" applyBorder="1" applyAlignment="1">
      <alignment horizontal="center" vertical="top"/>
    </xf>
    <xf numFmtId="1" fontId="15" fillId="6" borderId="1" xfId="1" applyNumberFormat="1" applyFont="1" applyFill="1" applyBorder="1" applyAlignment="1">
      <alignment horizontal="center" vertical="top"/>
    </xf>
    <xf numFmtId="2" fontId="15" fillId="6" borderId="1" xfId="1" applyNumberFormat="1" applyFont="1" applyFill="1" applyBorder="1" applyAlignment="1">
      <alignment horizontal="center" vertical="top"/>
    </xf>
    <xf numFmtId="0" fontId="19" fillId="0" borderId="0" xfId="1" applyFont="1" applyFill="1" applyBorder="1"/>
    <xf numFmtId="0" fontId="18" fillId="6" borderId="1" xfId="1" applyFont="1" applyFill="1" applyBorder="1" applyAlignment="1">
      <alignment horizontal="justify" vertical="top" wrapText="1"/>
    </xf>
    <xf numFmtId="0" fontId="18" fillId="6" borderId="1" xfId="1" applyFont="1" applyFill="1" applyBorder="1" applyAlignment="1">
      <alignment horizontal="center" vertical="top"/>
    </xf>
    <xf numFmtId="1" fontId="18" fillId="6" borderId="1" xfId="1" applyNumberFormat="1" applyFont="1" applyFill="1" applyBorder="1" applyAlignment="1">
      <alignment horizontal="center" vertical="top"/>
    </xf>
    <xf numFmtId="2" fontId="18" fillId="6" borderId="1" xfId="1" applyNumberFormat="1" applyFont="1" applyFill="1" applyBorder="1" applyAlignment="1">
      <alignment horizontal="center" vertical="top"/>
    </xf>
    <xf numFmtId="9" fontId="20" fillId="7" borderId="1" xfId="5" applyFont="1" applyFill="1" applyBorder="1" applyAlignment="1" applyProtection="1">
      <alignment horizontal="center" wrapText="1"/>
      <protection locked="0"/>
    </xf>
    <xf numFmtId="2" fontId="16" fillId="6" borderId="1" xfId="1" applyNumberFormat="1" applyFont="1" applyFill="1" applyBorder="1" applyAlignment="1">
      <alignment horizontal="center" vertical="top"/>
    </xf>
    <xf numFmtId="0" fontId="17" fillId="0" borderId="1" xfId="1" applyFont="1" applyBorder="1" applyAlignment="1">
      <alignment vertical="top"/>
    </xf>
    <xf numFmtId="0" fontId="21" fillId="0" borderId="1" xfId="1" applyFont="1" applyBorder="1" applyAlignment="1">
      <alignment vertical="top" wrapText="1"/>
    </xf>
    <xf numFmtId="0" fontId="21" fillId="0" borderId="1" xfId="1" applyFont="1" applyBorder="1" applyAlignment="1">
      <alignment horizontal="center" vertical="top"/>
    </xf>
    <xf numFmtId="9" fontId="20" fillId="0" borderId="1" xfId="5" applyFont="1" applyFill="1" applyBorder="1" applyAlignment="1" applyProtection="1">
      <alignment horizontal="center" wrapText="1"/>
      <protection locked="0"/>
    </xf>
    <xf numFmtId="2" fontId="21" fillId="0" borderId="1" xfId="1" applyNumberFormat="1" applyFont="1" applyBorder="1" applyAlignment="1">
      <alignment horizontal="center" vertical="top"/>
    </xf>
    <xf numFmtId="9" fontId="20" fillId="0" borderId="1" xfId="5" applyFont="1" applyFill="1" applyBorder="1" applyAlignment="1" applyProtection="1">
      <alignment horizontal="right" vertical="top"/>
      <protection locked="0"/>
    </xf>
    <xf numFmtId="2" fontId="22" fillId="0" borderId="1" xfId="1" applyNumberFormat="1" applyFont="1" applyFill="1" applyBorder="1" applyAlignment="1">
      <alignment horizontal="center"/>
    </xf>
    <xf numFmtId="2" fontId="21" fillId="0" borderId="1" xfId="1" applyNumberFormat="1" applyFont="1" applyFill="1" applyBorder="1" applyAlignment="1">
      <alignment horizontal="center" vertical="top"/>
    </xf>
    <xf numFmtId="0" fontId="23" fillId="0" borderId="1" xfId="1" applyFont="1" applyBorder="1" applyAlignment="1">
      <alignment vertical="top" wrapText="1"/>
    </xf>
    <xf numFmtId="0" fontId="23" fillId="0" borderId="1" xfId="1" applyFont="1" applyBorder="1" applyAlignment="1">
      <alignment horizontal="center" vertical="top"/>
    </xf>
    <xf numFmtId="2" fontId="23" fillId="0" borderId="1" xfId="1" applyNumberFormat="1" applyFont="1" applyBorder="1" applyAlignment="1">
      <alignment horizontal="center" vertical="top"/>
    </xf>
    <xf numFmtId="0" fontId="17" fillId="8" borderId="1" xfId="1" applyFont="1" applyFill="1" applyBorder="1" applyAlignment="1">
      <alignment vertical="top"/>
    </xf>
    <xf numFmtId="0" fontId="18" fillId="0" borderId="1" xfId="1" applyFont="1" applyBorder="1" applyAlignment="1">
      <alignment horizontal="justify" vertical="top" wrapText="1"/>
    </xf>
    <xf numFmtId="9" fontId="20" fillId="7" borderId="1" xfId="5" applyFont="1" applyFill="1" applyBorder="1" applyAlignment="1" applyProtection="1">
      <alignment horizontal="right" vertical="top"/>
      <protection locked="0"/>
    </xf>
    <xf numFmtId="2" fontId="16" fillId="6" borderId="1" xfId="1" applyNumberFormat="1" applyFont="1" applyFill="1" applyBorder="1" applyAlignment="1">
      <alignment horizontal="center"/>
    </xf>
    <xf numFmtId="0" fontId="21" fillId="0" borderId="1" xfId="1" applyFont="1" applyBorder="1" applyAlignment="1">
      <alignment horizontal="justify" vertical="top"/>
    </xf>
    <xf numFmtId="0" fontId="10" fillId="0" borderId="0" xfId="1" applyFont="1" applyFill="1" applyBorder="1" applyAlignment="1">
      <alignment horizontal="center"/>
    </xf>
    <xf numFmtId="0" fontId="15" fillId="0" borderId="1" xfId="1" applyFont="1" applyBorder="1" applyAlignment="1">
      <alignment vertical="top"/>
    </xf>
    <xf numFmtId="0" fontId="18" fillId="0" borderId="1" xfId="1" applyFont="1" applyBorder="1" applyAlignment="1">
      <alignment vertical="top" wrapText="1"/>
    </xf>
    <xf numFmtId="0" fontId="4" fillId="0" borderId="0" xfId="1" applyFill="1" applyBorder="1" applyAlignment="1">
      <alignment horizontal="center"/>
    </xf>
    <xf numFmtId="0" fontId="15" fillId="0" borderId="1" xfId="1" applyFont="1" applyBorder="1" applyAlignment="1">
      <alignment vertical="top" wrapText="1"/>
    </xf>
    <xf numFmtId="0" fontId="24" fillId="0" borderId="1" xfId="1" applyFont="1" applyBorder="1" applyAlignment="1">
      <alignment vertical="top" wrapText="1"/>
    </xf>
    <xf numFmtId="0" fontId="17" fillId="0" borderId="1" xfId="1" applyFont="1" applyFill="1" applyBorder="1" applyAlignment="1">
      <alignment vertical="top"/>
    </xf>
    <xf numFmtId="0" fontId="21" fillId="0" borderId="1" xfId="1" quotePrefix="1" applyFont="1" applyFill="1" applyBorder="1" applyAlignment="1">
      <alignment horizontal="justify" vertical="top" wrapText="1"/>
    </xf>
    <xf numFmtId="0" fontId="21" fillId="0" borderId="1" xfId="1" applyFont="1" applyFill="1" applyBorder="1" applyAlignment="1">
      <alignment horizontal="center" vertical="top"/>
    </xf>
    <xf numFmtId="0" fontId="21" fillId="0" borderId="1" xfId="1" applyFont="1" applyFill="1" applyBorder="1" applyAlignment="1">
      <alignment horizontal="justify" vertical="top" wrapText="1"/>
    </xf>
    <xf numFmtId="0" fontId="15" fillId="0" borderId="1" xfId="1" applyFont="1" applyFill="1" applyBorder="1" applyAlignment="1">
      <alignment vertical="top"/>
    </xf>
    <xf numFmtId="0" fontId="18" fillId="6" borderId="1" xfId="1" applyFont="1" applyFill="1" applyBorder="1" applyAlignment="1">
      <alignment horizontal="left" vertical="top" wrapText="1"/>
    </xf>
    <xf numFmtId="0" fontId="17" fillId="0" borderId="1" xfId="1" applyFont="1" applyFill="1" applyBorder="1" applyAlignment="1">
      <alignment horizontal="left" vertical="top" wrapText="1"/>
    </xf>
    <xf numFmtId="0" fontId="15" fillId="0" borderId="1" xfId="1" applyFont="1" applyFill="1" applyBorder="1" applyAlignment="1">
      <alignment horizontal="center" vertical="top"/>
    </xf>
    <xf numFmtId="2" fontId="15" fillId="0" borderId="1" xfId="1" applyNumberFormat="1" applyFont="1" applyFill="1" applyBorder="1" applyAlignment="1">
      <alignment horizontal="center" vertical="top"/>
    </xf>
    <xf numFmtId="2" fontId="16" fillId="0" borderId="1" xfId="1" applyNumberFormat="1" applyFont="1" applyFill="1" applyBorder="1" applyAlignment="1">
      <alignment horizontal="center"/>
    </xf>
    <xf numFmtId="0" fontId="21" fillId="0" borderId="1" xfId="1" applyFont="1" applyFill="1" applyBorder="1" applyAlignment="1">
      <alignment horizontal="left" vertical="top" wrapText="1"/>
    </xf>
    <xf numFmtId="0" fontId="18" fillId="0" borderId="1" xfId="1" applyFont="1" applyFill="1" applyBorder="1" applyAlignment="1">
      <alignment horizontal="center" vertical="top"/>
    </xf>
    <xf numFmtId="2" fontId="18" fillId="0" borderId="1" xfId="1" applyNumberFormat="1" applyFont="1" applyFill="1" applyBorder="1" applyAlignment="1">
      <alignment horizontal="center" vertical="top"/>
    </xf>
    <xf numFmtId="0" fontId="19" fillId="0" borderId="0" xfId="1" applyFont="1" applyFill="1" applyBorder="1" applyAlignment="1">
      <alignment horizontal="center"/>
    </xf>
    <xf numFmtId="0" fontId="25" fillId="0" borderId="1" xfId="1" applyFont="1" applyBorder="1" applyAlignment="1">
      <alignment horizontal="justify" vertical="top" wrapText="1"/>
    </xf>
    <xf numFmtId="0" fontId="25" fillId="0" borderId="1" xfId="1" applyFont="1" applyBorder="1" applyAlignment="1">
      <alignment horizontal="justify" vertical="top"/>
    </xf>
    <xf numFmtId="2" fontId="25" fillId="0" borderId="1" xfId="1" applyNumberFormat="1" applyFont="1" applyBorder="1" applyAlignment="1">
      <alignment horizontal="center" vertical="top"/>
    </xf>
    <xf numFmtId="0" fontId="25" fillId="0" borderId="1" xfId="1" applyFont="1" applyBorder="1" applyAlignment="1">
      <alignment horizontal="center" vertical="top"/>
    </xf>
    <xf numFmtId="0" fontId="17" fillId="0" borderId="1" xfId="1" applyFont="1" applyBorder="1" applyAlignment="1">
      <alignment horizontal="justify" vertical="top" wrapText="1"/>
    </xf>
    <xf numFmtId="0" fontId="17" fillId="0" borderId="1" xfId="1" applyFont="1" applyBorder="1" applyAlignment="1">
      <alignment horizontal="justify" vertical="top"/>
    </xf>
    <xf numFmtId="2" fontId="17" fillId="0" borderId="1" xfId="1" applyNumberFormat="1" applyFont="1" applyBorder="1" applyAlignment="1">
      <alignment horizontal="center" vertical="top"/>
    </xf>
    <xf numFmtId="0" fontId="17" fillId="0" borderId="1" xfId="1" applyFont="1" applyBorder="1" applyAlignment="1">
      <alignment horizontal="center" vertical="top"/>
    </xf>
    <xf numFmtId="0" fontId="21" fillId="0" borderId="1" xfId="1" applyFont="1" applyBorder="1" applyAlignment="1">
      <alignment horizontal="justify" vertical="top" wrapText="1"/>
    </xf>
    <xf numFmtId="0" fontId="21" fillId="0" borderId="2" xfId="1" applyFont="1" applyBorder="1" applyAlignment="1">
      <alignment horizontal="left" vertical="top" wrapText="1"/>
    </xf>
    <xf numFmtId="0" fontId="21" fillId="0" borderId="1" xfId="1" applyFont="1" applyBorder="1" applyAlignment="1">
      <alignment horizontal="left" vertical="top" wrapText="1"/>
    </xf>
    <xf numFmtId="2" fontId="21" fillId="0" borderId="1" xfId="1" applyNumberFormat="1" applyFont="1" applyBorder="1" applyAlignment="1">
      <alignment horizontal="center" vertical="top" wrapText="1"/>
    </xf>
    <xf numFmtId="0" fontId="21" fillId="0" borderId="1" xfId="1" applyFont="1" applyBorder="1" applyAlignment="1">
      <alignment horizontal="center" vertical="top" wrapText="1"/>
    </xf>
    <xf numFmtId="0" fontId="18" fillId="0" borderId="1" xfId="1" applyFont="1" applyFill="1" applyBorder="1" applyAlignment="1">
      <alignment horizontal="left" vertical="top" wrapText="1"/>
    </xf>
    <xf numFmtId="1" fontId="18" fillId="0" borderId="1" xfId="1" applyNumberFormat="1" applyFont="1" applyBorder="1" applyAlignment="1">
      <alignment horizontal="center" vertical="top" wrapText="1"/>
    </xf>
    <xf numFmtId="9" fontId="26" fillId="0" borderId="1" xfId="5" applyFont="1" applyFill="1" applyBorder="1" applyAlignment="1" applyProtection="1">
      <alignment horizontal="center" vertical="center" wrapText="1"/>
      <protection locked="0"/>
    </xf>
    <xf numFmtId="2" fontId="18" fillId="0" borderId="1" xfId="1" applyNumberFormat="1" applyFont="1" applyBorder="1" applyAlignment="1">
      <alignment horizontal="center" vertical="top" wrapText="1"/>
    </xf>
    <xf numFmtId="0" fontId="18" fillId="0" borderId="1" xfId="1" applyFont="1" applyBorder="1" applyAlignment="1">
      <alignment horizontal="left" vertical="top" wrapText="1"/>
    </xf>
    <xf numFmtId="9" fontId="26" fillId="0" borderId="1" xfId="5" applyFont="1" applyFill="1" applyBorder="1" applyAlignment="1" applyProtection="1">
      <alignment horizontal="right" vertical="top"/>
      <protection locked="0"/>
    </xf>
    <xf numFmtId="0" fontId="15" fillId="6" borderId="1" xfId="1" applyFont="1" applyFill="1" applyBorder="1" applyAlignment="1">
      <alignment horizontal="justify" vertical="top"/>
    </xf>
    <xf numFmtId="2" fontId="18" fillId="6" borderId="1" xfId="1" applyNumberFormat="1" applyFont="1" applyFill="1" applyBorder="1" applyAlignment="1">
      <alignment horizontal="center" vertical="top" wrapText="1"/>
    </xf>
    <xf numFmtId="0" fontId="17" fillId="0" borderId="1" xfId="1" applyFont="1" applyBorder="1" applyAlignment="1">
      <alignment vertical="top" wrapText="1"/>
    </xf>
    <xf numFmtId="0" fontId="25" fillId="0" borderId="1" xfId="1" applyFont="1" applyBorder="1" applyAlignment="1">
      <alignment vertical="top" wrapText="1"/>
    </xf>
    <xf numFmtId="0" fontId="15" fillId="8" borderId="1" xfId="1" applyFont="1" applyFill="1" applyBorder="1" applyAlignment="1">
      <alignment vertical="top"/>
    </xf>
    <xf numFmtId="0" fontId="27" fillId="6" borderId="1" xfId="1" applyFont="1" applyFill="1" applyBorder="1" applyAlignment="1">
      <alignment horizontal="justify" vertical="top"/>
    </xf>
    <xf numFmtId="0" fontId="27" fillId="6" borderId="1" xfId="1" applyFont="1" applyFill="1" applyBorder="1" applyAlignment="1">
      <alignment horizontal="center" vertical="top"/>
    </xf>
    <xf numFmtId="2" fontId="27" fillId="6" borderId="1" xfId="1" applyNumberFormat="1" applyFont="1" applyFill="1" applyBorder="1" applyAlignment="1">
      <alignment horizontal="center" vertical="top"/>
    </xf>
    <xf numFmtId="0" fontId="17" fillId="0" borderId="1" xfId="1" applyFont="1" applyFill="1" applyBorder="1" applyAlignment="1">
      <alignment horizontal="justify" vertical="top" wrapText="1"/>
    </xf>
    <xf numFmtId="0" fontId="25" fillId="0" borderId="1" xfId="1" applyFont="1" applyFill="1" applyBorder="1" applyAlignment="1">
      <alignment horizontal="justify" vertical="top"/>
    </xf>
    <xf numFmtId="0" fontId="25" fillId="0" borderId="1" xfId="1" applyFont="1" applyFill="1" applyBorder="1" applyAlignment="1">
      <alignment horizontal="center" vertical="top"/>
    </xf>
    <xf numFmtId="2" fontId="25" fillId="0" borderId="1" xfId="1" applyNumberFormat="1" applyFont="1" applyFill="1" applyBorder="1" applyAlignment="1">
      <alignment horizontal="center" vertical="top"/>
    </xf>
    <xf numFmtId="2" fontId="21" fillId="0" borderId="1" xfId="1" applyNumberFormat="1" applyFont="1" applyFill="1" applyBorder="1" applyAlignment="1">
      <alignment horizontal="center" vertical="top" wrapText="1"/>
    </xf>
    <xf numFmtId="0" fontId="15" fillId="6" borderId="1" xfId="1" applyFont="1" applyFill="1" applyBorder="1" applyAlignment="1">
      <alignment horizontal="left" vertical="top"/>
    </xf>
    <xf numFmtId="0" fontId="15" fillId="6" borderId="1" xfId="1" applyFont="1" applyFill="1" applyBorder="1" applyAlignment="1">
      <alignment horizontal="left" vertical="top" wrapText="1"/>
    </xf>
    <xf numFmtId="0" fontId="15" fillId="6" borderId="1" xfId="1" applyFont="1" applyFill="1" applyBorder="1" applyAlignment="1">
      <alignment horizontal="left" vertical="top" indent="4"/>
    </xf>
    <xf numFmtId="0" fontId="17" fillId="0" borderId="1" xfId="1" applyFont="1" applyBorder="1" applyAlignment="1">
      <alignment horizontal="left" vertical="top" indent="4"/>
    </xf>
    <xf numFmtId="0" fontId="17" fillId="8" borderId="1" xfId="1" applyFont="1" applyFill="1" applyBorder="1"/>
    <xf numFmtId="0" fontId="17" fillId="0" borderId="1" xfId="1" applyFont="1" applyBorder="1"/>
    <xf numFmtId="0" fontId="17" fillId="0" borderId="1" xfId="1" applyFont="1" applyFill="1" applyBorder="1" applyAlignment="1" applyProtection="1">
      <alignment horizontal="justify" vertical="top" wrapText="1"/>
    </xf>
    <xf numFmtId="0" fontId="17" fillId="0" borderId="1" xfId="1" applyFont="1" applyBorder="1" applyAlignment="1">
      <alignment horizontal="left" vertical="top" wrapText="1"/>
    </xf>
    <xf numFmtId="0" fontId="17" fillId="0" borderId="1" xfId="1" applyFont="1" applyFill="1" applyBorder="1" applyAlignment="1"/>
    <xf numFmtId="2" fontId="17" fillId="0" borderId="1" xfId="1" applyNumberFormat="1" applyFont="1" applyFill="1" applyBorder="1" applyAlignment="1">
      <alignment horizontal="center"/>
    </xf>
    <xf numFmtId="0" fontId="17" fillId="0" borderId="1" xfId="1" applyFont="1" applyFill="1" applyBorder="1" applyAlignment="1">
      <alignment horizontal="center"/>
    </xf>
    <xf numFmtId="0" fontId="15" fillId="6" borderId="1" xfId="1" applyFont="1" applyFill="1" applyBorder="1" applyAlignment="1">
      <alignment vertical="top" wrapText="1"/>
    </xf>
    <xf numFmtId="0" fontId="15" fillId="0" borderId="1" xfId="1" applyFont="1" applyBorder="1" applyAlignment="1">
      <alignment horizontal="justify" vertical="top" wrapText="1"/>
    </xf>
    <xf numFmtId="0" fontId="18" fillId="6" borderId="1" xfId="1" applyFont="1" applyFill="1" applyBorder="1" applyAlignment="1">
      <alignment horizontal="justify" vertical="top"/>
    </xf>
    <xf numFmtId="0" fontId="23" fillId="0" borderId="1" xfId="1" applyFont="1" applyBorder="1" applyAlignment="1">
      <alignment horizontal="justify" vertical="top"/>
    </xf>
    <xf numFmtId="0" fontId="24" fillId="6" borderId="1" xfId="1" applyFont="1" applyFill="1" applyBorder="1" applyAlignment="1">
      <alignment horizontal="justify" vertical="top" wrapText="1"/>
    </xf>
    <xf numFmtId="0" fontId="15" fillId="6" borderId="1" xfId="1" applyFont="1" applyFill="1" applyBorder="1"/>
    <xf numFmtId="0" fontId="15" fillId="6" borderId="1" xfId="1" applyFont="1" applyFill="1" applyBorder="1" applyAlignment="1"/>
    <xf numFmtId="0" fontId="15" fillId="6" borderId="1" xfId="1" applyFont="1" applyFill="1" applyBorder="1" applyAlignment="1">
      <alignment horizontal="center"/>
    </xf>
    <xf numFmtId="0" fontId="17" fillId="8" borderId="1" xfId="1" applyFont="1" applyFill="1" applyBorder="1" applyAlignment="1">
      <alignment horizontal="center" vertical="center"/>
    </xf>
    <xf numFmtId="0" fontId="17" fillId="0" borderId="1" xfId="1" applyFont="1" applyBorder="1" applyAlignment="1">
      <alignment wrapText="1"/>
    </xf>
    <xf numFmtId="0" fontId="17" fillId="0" borderId="1" xfId="1" applyFont="1" applyFill="1" applyBorder="1" applyAlignment="1" applyProtection="1">
      <alignment horizontal="justify" vertical="top"/>
    </xf>
    <xf numFmtId="0" fontId="28" fillId="0" borderId="0" xfId="1" applyFont="1" applyFill="1" applyBorder="1" applyAlignment="1">
      <alignment horizontal="center"/>
    </xf>
    <xf numFmtId="0" fontId="28" fillId="0" borderId="0" xfId="1" applyFont="1" applyFill="1" applyBorder="1"/>
    <xf numFmtId="0" fontId="17" fillId="6" borderId="1" xfId="1" applyFont="1" applyFill="1" applyBorder="1" applyAlignment="1">
      <alignment horizontal="justify" vertical="top"/>
    </xf>
    <xf numFmtId="9" fontId="26" fillId="7" borderId="1" xfId="5" applyFont="1" applyFill="1" applyBorder="1" applyAlignment="1" applyProtection="1">
      <alignment horizontal="center" wrapText="1"/>
      <protection locked="0"/>
    </xf>
    <xf numFmtId="9" fontId="26" fillId="7" borderId="1" xfId="5" applyFont="1" applyFill="1" applyBorder="1" applyAlignment="1" applyProtection="1">
      <alignment horizontal="right" vertical="top"/>
      <protection locked="0"/>
    </xf>
    <xf numFmtId="0" fontId="4" fillId="0" borderId="0" xfId="1" applyFont="1" applyFill="1" applyBorder="1"/>
    <xf numFmtId="0" fontId="4" fillId="0" borderId="0" xfId="1" applyFill="1" applyBorder="1" applyAlignment="1">
      <alignment wrapText="1"/>
    </xf>
    <xf numFmtId="0" fontId="15" fillId="5" borderId="1" xfId="1" applyFont="1" applyFill="1" applyBorder="1" applyAlignment="1">
      <alignment vertical="top" wrapText="1"/>
    </xf>
    <xf numFmtId="0" fontId="15" fillId="5" borderId="1" xfId="1" applyFont="1" applyFill="1" applyBorder="1" applyAlignment="1">
      <alignment horizontal="center" vertical="top" wrapText="1"/>
    </xf>
    <xf numFmtId="9" fontId="20" fillId="9" borderId="1" xfId="5" applyFont="1" applyFill="1" applyBorder="1" applyAlignment="1" applyProtection="1">
      <alignment horizontal="center" wrapText="1"/>
      <protection locked="0"/>
    </xf>
    <xf numFmtId="2" fontId="15" fillId="5" borderId="1" xfId="1" applyNumberFormat="1" applyFont="1" applyFill="1" applyBorder="1" applyAlignment="1">
      <alignment horizontal="center" vertical="top"/>
    </xf>
    <xf numFmtId="9" fontId="20" fillId="9" borderId="1" xfId="5" applyFont="1" applyFill="1" applyBorder="1" applyAlignment="1" applyProtection="1">
      <alignment horizontal="right" vertical="top"/>
      <protection locked="0"/>
    </xf>
    <xf numFmtId="2" fontId="18" fillId="5" borderId="1" xfId="1" applyNumberFormat="1" applyFont="1" applyFill="1" applyBorder="1" applyAlignment="1">
      <alignment horizontal="center" vertical="top" wrapText="1"/>
    </xf>
    <xf numFmtId="2" fontId="15" fillId="6" borderId="1" xfId="1" applyNumberFormat="1" applyFont="1" applyFill="1" applyBorder="1" applyAlignment="1">
      <alignment horizontal="center"/>
    </xf>
    <xf numFmtId="0" fontId="17" fillId="0" borderId="1" xfId="1" applyFont="1" applyBorder="1" applyAlignment="1" applyProtection="1">
      <alignment horizontal="justify" vertical="top" wrapText="1"/>
    </xf>
    <xf numFmtId="0" fontId="17" fillId="0" borderId="1" xfId="1" applyFont="1" applyBorder="1" applyAlignment="1">
      <alignment horizontal="center"/>
    </xf>
    <xf numFmtId="2" fontId="17" fillId="0" borderId="1" xfId="1" applyNumberFormat="1" applyFont="1" applyBorder="1" applyAlignment="1">
      <alignment horizontal="center"/>
    </xf>
    <xf numFmtId="0" fontId="17" fillId="0" borderId="1" xfId="1" applyFont="1" applyBorder="1" applyAlignment="1">
      <alignment vertical="center" wrapText="1"/>
    </xf>
    <xf numFmtId="0" fontId="29" fillId="0" borderId="1" xfId="1" applyFont="1" applyBorder="1"/>
    <xf numFmtId="0" fontId="29" fillId="0" borderId="1" xfId="1" applyFont="1" applyBorder="1" applyAlignment="1">
      <alignment horizontal="center"/>
    </xf>
    <xf numFmtId="0" fontId="15" fillId="6" borderId="1" xfId="1" applyFont="1" applyFill="1" applyBorder="1" applyAlignment="1">
      <alignment horizontal="left" vertical="center"/>
    </xf>
    <xf numFmtId="0" fontId="15" fillId="6" borderId="1" xfId="1" applyFont="1" applyFill="1" applyBorder="1" applyAlignment="1">
      <alignment wrapText="1"/>
    </xf>
    <xf numFmtId="0" fontId="17" fillId="0" borderId="1" xfId="1" applyFont="1" applyFill="1" applyBorder="1" applyAlignment="1">
      <alignment horizontal="justify" wrapText="1"/>
    </xf>
    <xf numFmtId="2" fontId="17" fillId="0" borderId="1" xfId="1" applyNumberFormat="1" applyFont="1" applyFill="1" applyBorder="1" applyAlignment="1">
      <alignment horizontal="center" wrapText="1"/>
    </xf>
    <xf numFmtId="0" fontId="17" fillId="0" borderId="1" xfId="1" applyFont="1" applyFill="1" applyBorder="1" applyAlignment="1">
      <alignment horizontal="center" wrapText="1"/>
    </xf>
    <xf numFmtId="0" fontId="15" fillId="0" borderId="1" xfId="1" applyFont="1" applyBorder="1"/>
    <xf numFmtId="0" fontId="15" fillId="0" borderId="1" xfId="1" applyFont="1" applyFill="1" applyBorder="1" applyAlignment="1" applyProtection="1">
      <alignment horizontal="justify" vertical="center" wrapText="1"/>
    </xf>
    <xf numFmtId="0" fontId="30" fillId="0" borderId="1" xfId="1" applyFont="1" applyBorder="1" applyAlignment="1">
      <alignment horizontal="justify" vertical="top"/>
    </xf>
    <xf numFmtId="2" fontId="30" fillId="0" borderId="1" xfId="1" applyNumberFormat="1" applyFont="1" applyBorder="1" applyAlignment="1">
      <alignment horizontal="center" vertical="top"/>
    </xf>
    <xf numFmtId="0" fontId="30" fillId="0" borderId="1" xfId="1" applyFont="1" applyBorder="1" applyAlignment="1">
      <alignment horizontal="center" vertical="top"/>
    </xf>
    <xf numFmtId="0" fontId="15" fillId="0" borderId="1" xfId="1" applyFont="1" applyBorder="1" applyAlignment="1">
      <alignment horizontal="left" vertical="top" wrapText="1"/>
    </xf>
    <xf numFmtId="0" fontId="15" fillId="6" borderId="1" xfId="1" applyFont="1" applyFill="1" applyBorder="1" applyAlignment="1" applyProtection="1">
      <alignment horizontal="justify" vertical="top" wrapText="1"/>
    </xf>
    <xf numFmtId="0" fontId="17" fillId="0" borderId="1" xfId="1" applyFont="1" applyBorder="1" applyAlignment="1">
      <alignment vertical="center"/>
    </xf>
    <xf numFmtId="0" fontId="17" fillId="0" borderId="1" xfId="1" applyFont="1" applyFill="1" applyBorder="1" applyAlignment="1" applyProtection="1">
      <alignment horizontal="justify" vertical="center" wrapText="1"/>
    </xf>
    <xf numFmtId="0" fontId="17" fillId="0" borderId="1" xfId="1" applyFont="1" applyBorder="1" applyAlignment="1" applyProtection="1">
      <alignment horizontal="justify" vertical="top"/>
    </xf>
    <xf numFmtId="0" fontId="30" fillId="0" borderId="1" xfId="1" applyFont="1" applyBorder="1" applyAlignment="1">
      <alignment vertical="top"/>
    </xf>
    <xf numFmtId="0" fontId="17" fillId="0" borderId="15" xfId="1" applyFont="1" applyBorder="1" applyAlignment="1">
      <alignment vertical="center"/>
    </xf>
    <xf numFmtId="0" fontId="25" fillId="0" borderId="15" xfId="1" applyFont="1" applyBorder="1" applyAlignment="1">
      <alignment horizontal="justify" vertical="top"/>
    </xf>
    <xf numFmtId="0" fontId="25" fillId="0" borderId="15" xfId="1" applyFont="1" applyBorder="1" applyAlignment="1">
      <alignment horizontal="center" vertical="top"/>
    </xf>
    <xf numFmtId="2" fontId="25" fillId="0" borderId="15" xfId="1" applyNumberFormat="1" applyFont="1" applyBorder="1" applyAlignment="1">
      <alignment horizontal="center" vertical="top"/>
    </xf>
    <xf numFmtId="0" fontId="15" fillId="6" borderId="1" xfId="1" applyFont="1" applyFill="1" applyBorder="1" applyAlignment="1" applyProtection="1">
      <alignment horizontal="justify" vertical="center" wrapText="1"/>
    </xf>
    <xf numFmtId="0" fontId="17" fillId="0" borderId="1" xfId="1" applyFont="1" applyFill="1" applyBorder="1" applyAlignment="1">
      <alignment horizontal="left" vertical="center"/>
    </xf>
    <xf numFmtId="0" fontId="17" fillId="0" borderId="1" xfId="1" applyFont="1" applyFill="1" applyBorder="1" applyAlignment="1" applyProtection="1">
      <alignment horizontal="left" vertical="top" wrapText="1"/>
    </xf>
    <xf numFmtId="0" fontId="17" fillId="0" borderId="1" xfId="1" applyFont="1" applyFill="1" applyBorder="1"/>
    <xf numFmtId="0" fontId="15" fillId="0" borderId="1" xfId="1" applyFont="1" applyFill="1" applyBorder="1" applyAlignment="1">
      <alignment horizontal="justify" vertical="top" wrapText="1"/>
    </xf>
    <xf numFmtId="0" fontId="30" fillId="0" borderId="1" xfId="1" applyFont="1" applyFill="1" applyBorder="1" applyAlignment="1">
      <alignment horizontal="justify" vertical="top"/>
    </xf>
    <xf numFmtId="0" fontId="30" fillId="0" borderId="1" xfId="1" applyFont="1" applyFill="1" applyBorder="1" applyAlignment="1">
      <alignment horizontal="center" vertical="top"/>
    </xf>
    <xf numFmtId="2" fontId="30" fillId="0" borderId="1" xfId="1" applyNumberFormat="1" applyFont="1" applyFill="1" applyBorder="1" applyAlignment="1">
      <alignment horizontal="center" vertical="top"/>
    </xf>
    <xf numFmtId="0" fontId="15" fillId="6" borderId="1" xfId="1" applyFont="1" applyFill="1" applyBorder="1" applyAlignment="1" applyProtection="1">
      <alignment horizontal="justify" vertical="top"/>
    </xf>
    <xf numFmtId="0" fontId="10" fillId="6" borderId="0" xfId="1" applyFont="1" applyFill="1" applyBorder="1"/>
    <xf numFmtId="0" fontId="15" fillId="0" borderId="1" xfId="1" applyFont="1" applyFill="1" applyBorder="1"/>
    <xf numFmtId="0" fontId="15" fillId="0" borderId="1" xfId="1" applyFont="1" applyFill="1" applyBorder="1" applyAlignment="1" applyProtection="1">
      <alignment horizontal="justify" vertical="top"/>
    </xf>
    <xf numFmtId="0" fontId="15" fillId="0" borderId="1" xfId="1" applyFont="1" applyFill="1" applyBorder="1" applyAlignment="1" applyProtection="1">
      <alignment vertical="top"/>
      <protection locked="0"/>
    </xf>
    <xf numFmtId="2" fontId="17" fillId="6" borderId="1" xfId="1" applyNumberFormat="1" applyFont="1" applyFill="1" applyBorder="1" applyAlignment="1">
      <alignment horizontal="center"/>
    </xf>
    <xf numFmtId="0" fontId="17" fillId="0" borderId="1" xfId="1" applyFont="1" applyFill="1" applyBorder="1" applyAlignment="1" applyProtection="1">
      <alignment vertical="top"/>
      <protection locked="0"/>
    </xf>
    <xf numFmtId="1" fontId="30" fillId="0" borderId="1" xfId="1" applyNumberFormat="1" applyFont="1" applyFill="1" applyBorder="1" applyAlignment="1">
      <alignment horizontal="center" vertical="top"/>
    </xf>
    <xf numFmtId="1" fontId="17" fillId="0" borderId="1" xfId="1" applyNumberFormat="1" applyFont="1" applyFill="1" applyBorder="1" applyAlignment="1">
      <alignment horizontal="center" vertical="top"/>
    </xf>
    <xf numFmtId="0" fontId="17" fillId="0" borderId="1" xfId="1" applyFont="1" applyFill="1" applyBorder="1" applyAlignment="1">
      <alignment vertical="top" wrapText="1"/>
    </xf>
    <xf numFmtId="0" fontId="17" fillId="0" borderId="1" xfId="1" applyFont="1" applyFill="1" applyBorder="1" applyAlignment="1">
      <alignment horizontal="justify" vertical="top"/>
    </xf>
    <xf numFmtId="0" fontId="17" fillId="0" borderId="1" xfId="1" applyFont="1" applyFill="1" applyBorder="1" applyAlignment="1">
      <alignment horizontal="center" vertical="top"/>
    </xf>
    <xf numFmtId="2" fontId="17" fillId="0" borderId="1" xfId="1" applyNumberFormat="1" applyFont="1" applyFill="1" applyBorder="1" applyAlignment="1">
      <alignment horizontal="center" vertical="top"/>
    </xf>
    <xf numFmtId="0" fontId="27" fillId="0" borderId="1" xfId="1" applyFont="1" applyFill="1" applyBorder="1" applyAlignment="1">
      <alignment horizontal="justify" vertical="top" wrapText="1"/>
    </xf>
    <xf numFmtId="2" fontId="31" fillId="6" borderId="1" xfId="1" applyNumberFormat="1" applyFont="1" applyFill="1" applyBorder="1" applyAlignment="1">
      <alignment horizontal="center" vertical="top"/>
    </xf>
    <xf numFmtId="0" fontId="15" fillId="0" borderId="1" xfId="1" applyFont="1" applyFill="1" applyBorder="1" applyAlignment="1" applyProtection="1">
      <alignment horizontal="left" vertical="top"/>
      <protection locked="0"/>
    </xf>
    <xf numFmtId="0" fontId="15" fillId="0" borderId="1" xfId="1" applyFont="1" applyFill="1" applyBorder="1" applyAlignment="1" applyProtection="1">
      <alignment horizontal="left" vertical="center"/>
      <protection locked="0"/>
    </xf>
    <xf numFmtId="0" fontId="15" fillId="6" borderId="1" xfId="1" applyFont="1" applyFill="1" applyBorder="1" applyAlignment="1" applyProtection="1">
      <alignment horizontal="left" vertical="top"/>
      <protection locked="0"/>
    </xf>
    <xf numFmtId="0" fontId="17" fillId="0" borderId="1" xfId="1" applyFont="1" applyFill="1" applyBorder="1" applyAlignment="1" applyProtection="1">
      <alignment horizontal="center" vertical="top"/>
      <protection locked="0"/>
    </xf>
    <xf numFmtId="0" fontId="15" fillId="0" borderId="1" xfId="1" applyFont="1" applyBorder="1" applyAlignment="1" applyProtection="1">
      <alignment horizontal="center" vertical="top"/>
      <protection locked="0"/>
    </xf>
    <xf numFmtId="2" fontId="15" fillId="5" borderId="1" xfId="1" applyNumberFormat="1" applyFont="1" applyFill="1" applyBorder="1" applyAlignment="1">
      <alignment horizontal="center" vertical="top" wrapText="1"/>
    </xf>
    <xf numFmtId="0" fontId="21" fillId="0" borderId="1" xfId="1" applyFont="1" applyFill="1" applyBorder="1" applyAlignment="1">
      <alignment vertical="top"/>
    </xf>
    <xf numFmtId="0" fontId="17" fillId="0" borderId="1" xfId="1" applyFont="1" applyBorder="1" applyAlignment="1">
      <alignment horizontal="center" wrapText="1"/>
    </xf>
    <xf numFmtId="2" fontId="17" fillId="0" borderId="1" xfId="1" applyNumberFormat="1" applyFont="1" applyBorder="1" applyAlignment="1">
      <alignment horizontal="center" wrapText="1"/>
    </xf>
    <xf numFmtId="0" fontId="15" fillId="5" borderId="1" xfId="1" applyFont="1" applyFill="1" applyBorder="1" applyAlignment="1">
      <alignment horizontal="center" wrapText="1"/>
    </xf>
    <xf numFmtId="2" fontId="15" fillId="5" borderId="1" xfId="1" applyNumberFormat="1" applyFont="1" applyFill="1" applyBorder="1" applyAlignment="1">
      <alignment horizontal="center"/>
    </xf>
    <xf numFmtId="0" fontId="21" fillId="3" borderId="1" xfId="1" applyFont="1" applyFill="1" applyBorder="1" applyAlignment="1">
      <alignment vertical="top"/>
    </xf>
    <xf numFmtId="0" fontId="17" fillId="3" borderId="1" xfId="1" applyFont="1" applyFill="1" applyBorder="1" applyAlignment="1">
      <alignment wrapText="1"/>
    </xf>
    <xf numFmtId="2" fontId="17" fillId="3" borderId="1" xfId="1" applyNumberFormat="1" applyFont="1" applyFill="1" applyBorder="1" applyAlignment="1">
      <alignment horizontal="center" wrapText="1"/>
    </xf>
    <xf numFmtId="0" fontId="17" fillId="3" borderId="1" xfId="1" applyFont="1" applyFill="1" applyBorder="1" applyAlignment="1">
      <alignment horizontal="center" wrapText="1"/>
    </xf>
    <xf numFmtId="2" fontId="15" fillId="5" borderId="1" xfId="1" applyNumberFormat="1" applyFont="1" applyFill="1" applyBorder="1" applyAlignment="1">
      <alignment horizontal="center" wrapText="1"/>
    </xf>
    <xf numFmtId="0" fontId="32" fillId="0" borderId="0" xfId="1" applyFont="1" applyFill="1" applyBorder="1"/>
    <xf numFmtId="0" fontId="18" fillId="3" borderId="1" xfId="1" applyFont="1" applyFill="1" applyBorder="1" applyAlignment="1">
      <alignment vertical="top"/>
    </xf>
    <xf numFmtId="0" fontId="15" fillId="3" borderId="1" xfId="1" applyFont="1" applyFill="1" applyBorder="1"/>
    <xf numFmtId="0" fontId="29" fillId="0" borderId="1" xfId="1" applyFont="1" applyBorder="1" applyAlignment="1">
      <alignment wrapText="1"/>
    </xf>
    <xf numFmtId="0" fontId="29" fillId="0" borderId="1" xfId="1" applyFont="1" applyBorder="1" applyAlignment="1">
      <alignment horizontal="center" wrapText="1"/>
    </xf>
    <xf numFmtId="0" fontId="33" fillId="0" borderId="0" xfId="1" applyFont="1" applyFill="1" applyBorder="1"/>
    <xf numFmtId="0" fontId="15" fillId="3" borderId="1" xfId="1" applyFont="1" applyFill="1" applyBorder="1" applyAlignment="1">
      <alignment wrapText="1"/>
    </xf>
    <xf numFmtId="2" fontId="4" fillId="0" borderId="0" xfId="1" applyNumberFormat="1" applyFont="1" applyFill="1" applyBorder="1" applyAlignment="1">
      <alignment horizontal="center"/>
    </xf>
    <xf numFmtId="0" fontId="17" fillId="0" borderId="1" xfId="1" applyFont="1" applyFill="1" applyBorder="1" applyAlignment="1">
      <alignment wrapText="1"/>
    </xf>
    <xf numFmtId="0" fontId="17" fillId="3" borderId="1" xfId="1" applyFont="1" applyFill="1" applyBorder="1" applyAlignment="1">
      <alignment vertical="center" wrapText="1"/>
    </xf>
    <xf numFmtId="2" fontId="17" fillId="3" borderId="1" xfId="1" applyNumberFormat="1" applyFont="1" applyFill="1" applyBorder="1" applyAlignment="1">
      <alignment horizontal="center" vertical="center" wrapText="1"/>
    </xf>
    <xf numFmtId="0" fontId="17" fillId="3" borderId="1" xfId="1" applyFont="1" applyFill="1" applyBorder="1" applyAlignment="1">
      <alignment horizontal="center" vertical="center" wrapText="1"/>
    </xf>
    <xf numFmtId="9" fontId="20" fillId="10" borderId="1" xfId="5" applyFont="1" applyFill="1" applyBorder="1" applyAlignment="1" applyProtection="1">
      <alignment horizontal="center" wrapText="1"/>
      <protection locked="0"/>
    </xf>
    <xf numFmtId="0" fontId="34" fillId="5" borderId="1" xfId="1" applyFont="1" applyFill="1" applyBorder="1" applyAlignment="1">
      <alignment horizontal="center" wrapText="1"/>
    </xf>
    <xf numFmtId="0" fontId="15" fillId="11" borderId="1" xfId="1" applyFont="1" applyFill="1" applyBorder="1" applyAlignment="1">
      <alignment horizontal="justify" vertical="top" wrapText="1"/>
    </xf>
    <xf numFmtId="0" fontId="15" fillId="0" borderId="1" xfId="1" applyFont="1" applyFill="1" applyBorder="1" applyAlignment="1">
      <alignment horizontal="center" vertical="top" wrapText="1"/>
    </xf>
    <xf numFmtId="2" fontId="15" fillId="0" borderId="1" xfId="1" applyNumberFormat="1" applyFont="1" applyFill="1" applyBorder="1" applyAlignment="1">
      <alignment horizontal="center" vertical="top" wrapText="1"/>
    </xf>
    <xf numFmtId="0" fontId="35" fillId="6" borderId="1" xfId="1" applyFont="1" applyFill="1" applyBorder="1" applyAlignment="1">
      <alignment horizontal="left" vertical="center" wrapText="1"/>
    </xf>
    <xf numFmtId="0" fontId="36" fillId="6" borderId="1" xfId="1" applyFont="1" applyFill="1" applyBorder="1" applyAlignment="1">
      <alignment horizontal="left" vertical="center" wrapText="1"/>
    </xf>
    <xf numFmtId="0" fontId="15" fillId="6" borderId="1" xfId="1" applyFont="1" applyFill="1" applyBorder="1" applyAlignment="1">
      <alignment horizontal="center" vertical="top" wrapText="1"/>
    </xf>
    <xf numFmtId="2" fontId="15" fillId="6" borderId="1" xfId="1" applyNumberFormat="1" applyFont="1" applyFill="1" applyBorder="1" applyAlignment="1">
      <alignment horizontal="center" vertical="top" wrapText="1"/>
    </xf>
    <xf numFmtId="0" fontId="17" fillId="0" borderId="1" xfId="1" applyFont="1" applyFill="1" applyBorder="1" applyAlignment="1">
      <alignment horizontal="center" vertical="top" wrapText="1"/>
    </xf>
    <xf numFmtId="2" fontId="17" fillId="0" borderId="1" xfId="1" applyNumberFormat="1" applyFont="1" applyFill="1" applyBorder="1" applyAlignment="1">
      <alignment horizontal="center" vertical="top" wrapText="1"/>
    </xf>
    <xf numFmtId="0" fontId="17" fillId="0" borderId="1" xfId="1" applyFont="1" applyFill="1" applyBorder="1" applyAlignment="1">
      <alignment horizontal="justify" vertical="center" wrapText="1"/>
    </xf>
    <xf numFmtId="0" fontId="4" fillId="6" borderId="0" xfId="1" applyFill="1" applyBorder="1"/>
    <xf numFmtId="0" fontId="36" fillId="6" borderId="1" xfId="1" applyFont="1" applyFill="1" applyBorder="1" applyAlignment="1">
      <alignment horizontal="center" vertical="center" wrapText="1"/>
    </xf>
    <xf numFmtId="2" fontId="36" fillId="6" borderId="1" xfId="1" applyNumberFormat="1" applyFont="1" applyFill="1" applyBorder="1" applyAlignment="1">
      <alignment horizontal="left" vertical="center" wrapText="1"/>
    </xf>
    <xf numFmtId="2" fontId="36" fillId="6" borderId="1" xfId="1" applyNumberFormat="1" applyFont="1" applyFill="1" applyBorder="1" applyAlignment="1">
      <alignment horizontal="center" vertical="center" wrapText="1"/>
    </xf>
    <xf numFmtId="0" fontId="18" fillId="6" borderId="1" xfId="1" applyFont="1" applyFill="1" applyBorder="1" applyAlignment="1">
      <alignment vertical="top"/>
    </xf>
    <xf numFmtId="0" fontId="18" fillId="0" borderId="1" xfId="1" applyFont="1" applyBorder="1" applyAlignment="1">
      <alignment vertical="center" wrapText="1"/>
    </xf>
    <xf numFmtId="2" fontId="15" fillId="3" borderId="1" xfId="1" applyNumberFormat="1" applyFont="1" applyFill="1" applyBorder="1" applyAlignment="1">
      <alignment horizontal="center" wrapText="1"/>
    </xf>
    <xf numFmtId="0" fontId="15" fillId="3" borderId="1" xfId="1" applyFont="1" applyFill="1" applyBorder="1" applyAlignment="1">
      <alignment horizontal="center" wrapText="1"/>
    </xf>
    <xf numFmtId="0" fontId="17" fillId="3" borderId="1" xfId="1" applyFont="1" applyFill="1" applyBorder="1" applyAlignment="1">
      <alignment horizontal="left" wrapText="1"/>
    </xf>
    <xf numFmtId="0" fontId="15" fillId="3" borderId="1" xfId="1" applyFont="1" applyFill="1" applyBorder="1" applyAlignment="1">
      <alignment horizontal="left" wrapText="1"/>
    </xf>
    <xf numFmtId="0" fontId="15" fillId="0" borderId="1" xfId="1" applyFont="1" applyBorder="1" applyAlignment="1">
      <alignment wrapText="1"/>
    </xf>
    <xf numFmtId="2" fontId="15" fillId="0" borderId="1" xfId="1" applyNumberFormat="1" applyFont="1" applyBorder="1" applyAlignment="1">
      <alignment horizontal="center" wrapText="1"/>
    </xf>
    <xf numFmtId="0" fontId="21" fillId="3" borderId="1" xfId="1" applyFont="1" applyFill="1" applyBorder="1" applyAlignment="1">
      <alignment horizontal="left" wrapText="1"/>
    </xf>
    <xf numFmtId="0" fontId="21" fillId="3" borderId="2" xfId="1" applyFont="1" applyFill="1" applyBorder="1" applyAlignment="1">
      <alignment horizontal="left" wrapText="1"/>
    </xf>
    <xf numFmtId="0" fontId="17" fillId="3" borderId="2" xfId="1" applyFont="1" applyFill="1" applyBorder="1" applyAlignment="1">
      <alignment wrapText="1"/>
    </xf>
    <xf numFmtId="43" fontId="17" fillId="0" borderId="1" xfId="6" applyFont="1" applyBorder="1"/>
    <xf numFmtId="0" fontId="17" fillId="3" borderId="2" xfId="1" applyFont="1" applyFill="1" applyBorder="1" applyAlignment="1">
      <alignment horizontal="left" wrapText="1"/>
    </xf>
    <xf numFmtId="0" fontId="4" fillId="0" borderId="1" xfId="1" applyFill="1" applyBorder="1"/>
    <xf numFmtId="43" fontId="29" fillId="0" borderId="1" xfId="6" applyFont="1" applyBorder="1"/>
    <xf numFmtId="0" fontId="15" fillId="6" borderId="1" xfId="1" applyFont="1" applyFill="1" applyBorder="1" applyAlignment="1">
      <alignment horizontal="left" wrapText="1"/>
    </xf>
    <xf numFmtId="0" fontId="15" fillId="6" borderId="2" xfId="1" applyFont="1" applyFill="1" applyBorder="1" applyAlignment="1">
      <alignment horizontal="left" wrapText="1"/>
    </xf>
    <xf numFmtId="0" fontId="4" fillId="0" borderId="1" xfId="1" applyBorder="1"/>
    <xf numFmtId="0" fontId="17" fillId="3" borderId="2" xfId="1" applyFont="1" applyFill="1" applyBorder="1"/>
    <xf numFmtId="0" fontId="15" fillId="3" borderId="2" xfId="1" applyFont="1" applyFill="1" applyBorder="1" applyAlignment="1">
      <alignment wrapText="1"/>
    </xf>
    <xf numFmtId="2" fontId="15" fillId="0" borderId="1" xfId="1" applyNumberFormat="1" applyFont="1" applyFill="1" applyBorder="1" applyAlignment="1">
      <alignment horizontal="center"/>
    </xf>
    <xf numFmtId="0" fontId="15" fillId="5" borderId="2" xfId="1" applyFont="1" applyFill="1" applyBorder="1" applyAlignment="1">
      <alignment vertical="top" wrapText="1"/>
    </xf>
    <xf numFmtId="2" fontId="15" fillId="5" borderId="2" xfId="1" applyNumberFormat="1" applyFont="1" applyFill="1" applyBorder="1" applyAlignment="1">
      <alignment horizontal="center" vertical="top" wrapText="1"/>
    </xf>
    <xf numFmtId="0" fontId="18" fillId="0" borderId="1" xfId="1" applyFont="1" applyFill="1" applyBorder="1" applyAlignment="1">
      <alignment vertical="top" wrapText="1"/>
    </xf>
    <xf numFmtId="0" fontId="18" fillId="0" borderId="1" xfId="1" applyFont="1" applyFill="1" applyBorder="1" applyAlignment="1">
      <alignment horizontal="center" vertical="center" textRotation="90" wrapText="1"/>
    </xf>
    <xf numFmtId="0" fontId="18" fillId="0" borderId="1" xfId="1" quotePrefix="1" applyFont="1" applyFill="1" applyBorder="1" applyAlignment="1">
      <alignment horizontal="center" vertical="top" wrapText="1"/>
    </xf>
    <xf numFmtId="0" fontId="18" fillId="4" borderId="1" xfId="1" applyFont="1" applyFill="1" applyBorder="1" applyAlignment="1">
      <alignment horizontal="left" vertical="top" wrapText="1"/>
    </xf>
    <xf numFmtId="0" fontId="15" fillId="4" borderId="1" xfId="1" applyFont="1" applyFill="1" applyBorder="1" applyAlignment="1">
      <alignment vertical="top" wrapText="1"/>
    </xf>
    <xf numFmtId="0" fontId="15" fillId="4" borderId="1" xfId="1" applyFont="1" applyFill="1" applyBorder="1" applyAlignment="1">
      <alignment horizontal="center" vertical="top" wrapText="1"/>
    </xf>
    <xf numFmtId="2" fontId="15" fillId="4" borderId="1" xfId="1" applyNumberFormat="1" applyFont="1" applyFill="1" applyBorder="1" applyAlignment="1">
      <alignment horizontal="center" vertical="top" wrapText="1"/>
    </xf>
    <xf numFmtId="2" fontId="18" fillId="4" borderId="1" xfId="1" applyNumberFormat="1" applyFont="1" applyFill="1" applyBorder="1" applyAlignment="1">
      <alignment horizontal="center" vertical="top" wrapText="1"/>
    </xf>
    <xf numFmtId="0" fontId="17" fillId="0" borderId="0" xfId="1" applyFont="1" applyBorder="1"/>
    <xf numFmtId="0" fontId="4" fillId="0" borderId="0" xfId="1" applyBorder="1"/>
    <xf numFmtId="2" fontId="4" fillId="0" borderId="0" xfId="1" applyNumberFormat="1" applyBorder="1" applyAlignment="1">
      <alignment horizontal="center"/>
    </xf>
    <xf numFmtId="0" fontId="4" fillId="0" borderId="0" xfId="1" applyBorder="1" applyAlignment="1">
      <alignment horizontal="center"/>
    </xf>
    <xf numFmtId="0" fontId="4" fillId="0" borderId="0" xfId="1" applyFont="1" applyBorder="1" applyAlignment="1">
      <alignment horizontal="center"/>
    </xf>
    <xf numFmtId="0" fontId="15" fillId="12" borderId="0" xfId="1" applyFont="1" applyFill="1" applyBorder="1" applyAlignment="1"/>
    <xf numFmtId="2" fontId="15" fillId="12" borderId="0" xfId="1" applyNumberFormat="1" applyFont="1" applyFill="1" applyBorder="1" applyAlignment="1">
      <alignment horizontal="center"/>
    </xf>
    <xf numFmtId="0" fontId="15" fillId="12" borderId="0" xfId="1" applyFont="1" applyFill="1" applyBorder="1" applyAlignment="1">
      <alignment horizontal="center"/>
    </xf>
    <xf numFmtId="0" fontId="15" fillId="12" borderId="0" xfId="1" applyFont="1" applyFill="1" applyBorder="1" applyAlignment="1">
      <alignment horizontal="left"/>
    </xf>
    <xf numFmtId="0" fontId="15" fillId="0" borderId="4" xfId="1" applyFont="1" applyFill="1" applyBorder="1" applyAlignment="1">
      <alignment horizontal="center" vertical="center"/>
    </xf>
    <xf numFmtId="0" fontId="15" fillId="0" borderId="0" xfId="1" applyFont="1" applyFill="1" applyBorder="1" applyAlignment="1">
      <alignment horizontal="left"/>
    </xf>
    <xf numFmtId="0" fontId="15" fillId="0" borderId="0" xfId="1" applyFont="1" applyFill="1" applyBorder="1" applyAlignment="1"/>
    <xf numFmtId="0" fontId="4" fillId="0" borderId="0" xfId="1" applyFont="1" applyFill="1" applyBorder="1" applyAlignment="1">
      <alignment horizontal="center"/>
    </xf>
    <xf numFmtId="0" fontId="21" fillId="4" borderId="1" xfId="1" applyFont="1" applyFill="1" applyBorder="1" applyAlignment="1">
      <alignment horizontal="center" vertical="center" textRotation="90" wrapText="1"/>
    </xf>
    <xf numFmtId="0" fontId="21" fillId="4" borderId="1" xfId="1" quotePrefix="1" applyFont="1" applyFill="1" applyBorder="1" applyAlignment="1">
      <alignment horizontal="center" vertical="top" wrapText="1"/>
    </xf>
    <xf numFmtId="2" fontId="17" fillId="0" borderId="1" xfId="6" applyNumberFormat="1" applyFont="1" applyBorder="1" applyAlignment="1">
      <alignment horizontal="center"/>
    </xf>
    <xf numFmtId="43" fontId="17" fillId="0" borderId="1" xfId="6" applyFont="1" applyBorder="1" applyAlignment="1">
      <alignment horizontal="center"/>
    </xf>
    <xf numFmtId="0" fontId="17" fillId="6" borderId="1" xfId="1" applyFont="1" applyFill="1" applyBorder="1"/>
    <xf numFmtId="43" fontId="15" fillId="6" borderId="1" xfId="1" applyNumberFormat="1" applyFont="1" applyFill="1" applyBorder="1"/>
    <xf numFmtId="43" fontId="15" fillId="6" borderId="1" xfId="1" applyNumberFormat="1" applyFont="1" applyFill="1" applyBorder="1" applyAlignment="1">
      <alignment horizontal="center"/>
    </xf>
    <xf numFmtId="43" fontId="17" fillId="6" borderId="1" xfId="1" applyNumberFormat="1" applyFont="1" applyFill="1" applyBorder="1" applyAlignment="1">
      <alignment horizontal="center"/>
    </xf>
    <xf numFmtId="0" fontId="4" fillId="0" borderId="0" xfId="1" applyFont="1" applyBorder="1"/>
    <xf numFmtId="0" fontId="15" fillId="3" borderId="0" xfId="1" applyFont="1" applyFill="1" applyBorder="1"/>
    <xf numFmtId="0" fontId="15" fillId="0" borderId="0" xfId="1" applyFont="1" applyBorder="1"/>
    <xf numFmtId="2" fontId="17" fillId="0" borderId="0" xfId="1" applyNumberFormat="1" applyFont="1" applyBorder="1" applyAlignment="1">
      <alignment horizontal="center"/>
    </xf>
    <xf numFmtId="0" fontId="17" fillId="0" borderId="0" xfId="1" applyFont="1" applyBorder="1" applyAlignment="1">
      <alignment horizontal="center"/>
    </xf>
    <xf numFmtId="0" fontId="4" fillId="0" borderId="16" xfId="1" applyBorder="1"/>
    <xf numFmtId="2" fontId="39" fillId="0" borderId="0" xfId="0" applyNumberFormat="1" applyFont="1" applyFill="1" applyAlignment="1">
      <alignment vertical="top" wrapText="1"/>
    </xf>
    <xf numFmtId="1" fontId="39" fillId="0" borderId="0" xfId="0" applyNumberFormat="1" applyFont="1" applyAlignment="1">
      <alignment vertical="top" wrapText="1"/>
    </xf>
    <xf numFmtId="2" fontId="39" fillId="0" borderId="0" xfId="0" applyNumberFormat="1" applyFont="1" applyAlignment="1">
      <alignment vertical="top" wrapText="1"/>
    </xf>
    <xf numFmtId="164" fontId="39" fillId="0" borderId="0" xfId="0" applyNumberFormat="1" applyFont="1" applyAlignment="1">
      <alignment vertical="top" wrapText="1"/>
    </xf>
    <xf numFmtId="2" fontId="40" fillId="0" borderId="0" xfId="0" applyNumberFormat="1" applyFont="1" applyFill="1" applyBorder="1" applyAlignment="1">
      <alignment vertical="top" wrapText="1"/>
    </xf>
    <xf numFmtId="2" fontId="40" fillId="0" borderId="1" xfId="0" applyNumberFormat="1" applyFont="1" applyFill="1" applyBorder="1" applyAlignment="1">
      <alignment vertical="top" wrapText="1"/>
    </xf>
    <xf numFmtId="0" fontId="40" fillId="0" borderId="1" xfId="0" applyFont="1" applyFill="1" applyBorder="1" applyAlignment="1">
      <alignment vertical="top" wrapText="1"/>
    </xf>
    <xf numFmtId="0" fontId="40" fillId="0" borderId="1" xfId="0" applyFont="1" applyBorder="1" applyAlignment="1">
      <alignment vertical="top" wrapText="1"/>
    </xf>
    <xf numFmtId="1" fontId="39" fillId="0" borderId="1" xfId="0" applyNumberFormat="1" applyFont="1" applyBorder="1" applyAlignment="1">
      <alignment vertical="top" wrapText="1"/>
    </xf>
    <xf numFmtId="4" fontId="39" fillId="0" borderId="1" xfId="0" applyNumberFormat="1" applyFont="1" applyBorder="1" applyAlignment="1">
      <alignment vertical="top" wrapText="1"/>
    </xf>
    <xf numFmtId="164" fontId="39" fillId="0" borderId="1" xfId="0" applyNumberFormat="1" applyFont="1" applyBorder="1" applyAlignment="1">
      <alignment vertical="top" wrapText="1"/>
    </xf>
    <xf numFmtId="2" fontId="39" fillId="0" borderId="1" xfId="0" applyNumberFormat="1" applyFont="1" applyBorder="1" applyAlignment="1">
      <alignment vertical="top" wrapText="1"/>
    </xf>
    <xf numFmtId="0" fontId="39" fillId="0" borderId="1" xfId="0" applyFont="1" applyBorder="1" applyAlignment="1">
      <alignment vertical="top" wrapText="1"/>
    </xf>
    <xf numFmtId="2" fontId="39" fillId="0" borderId="1" xfId="0" applyNumberFormat="1" applyFont="1" applyFill="1" applyBorder="1" applyAlignment="1">
      <alignment vertical="top" wrapText="1"/>
    </xf>
    <xf numFmtId="1" fontId="39" fillId="0" borderId="1" xfId="0" applyNumberFormat="1" applyFont="1" applyFill="1" applyBorder="1" applyAlignment="1">
      <alignment vertical="top" wrapText="1"/>
    </xf>
    <xf numFmtId="4" fontId="39" fillId="0" borderId="1" xfId="0" applyNumberFormat="1" applyFont="1" applyFill="1" applyBorder="1" applyAlignment="1">
      <alignment vertical="top" wrapText="1"/>
    </xf>
    <xf numFmtId="0" fontId="39" fillId="0" borderId="1" xfId="0" applyFont="1" applyFill="1" applyBorder="1" applyAlignment="1">
      <alignment vertical="top" wrapText="1"/>
    </xf>
    <xf numFmtId="0" fontId="41" fillId="0" borderId="1" xfId="0" applyFont="1" applyBorder="1" applyAlignment="1">
      <alignment vertical="top" wrapText="1"/>
    </xf>
    <xf numFmtId="0" fontId="42" fillId="0" borderId="1" xfId="0" applyFont="1" applyBorder="1" applyAlignment="1">
      <alignment vertical="top" wrapText="1"/>
    </xf>
    <xf numFmtId="1" fontId="40" fillId="0" borderId="1" xfId="0" applyNumberFormat="1" applyFont="1" applyFill="1" applyBorder="1" applyAlignment="1">
      <alignment vertical="top" wrapText="1"/>
    </xf>
    <xf numFmtId="4" fontId="40" fillId="0" borderId="1" xfId="0" applyNumberFormat="1" applyFont="1" applyFill="1" applyBorder="1" applyAlignment="1">
      <alignment vertical="top" wrapText="1"/>
    </xf>
    <xf numFmtId="0" fontId="42" fillId="0" borderId="1" xfId="0" applyFont="1" applyFill="1" applyBorder="1" applyAlignment="1">
      <alignment vertical="top" wrapText="1"/>
    </xf>
    <xf numFmtId="0" fontId="39" fillId="0" borderId="5" xfId="0" applyFont="1" applyBorder="1" applyAlignment="1">
      <alignment vertical="top" wrapText="1"/>
    </xf>
    <xf numFmtId="0" fontId="39" fillId="0" borderId="7" xfId="0" applyFont="1" applyBorder="1" applyAlignment="1">
      <alignment vertical="top" wrapText="1"/>
    </xf>
    <xf numFmtId="0" fontId="40" fillId="2" borderId="1" xfId="0" applyFont="1" applyFill="1" applyBorder="1" applyAlignment="1">
      <alignment vertical="top" wrapText="1"/>
    </xf>
    <xf numFmtId="2" fontId="40" fillId="2" borderId="1" xfId="0" applyNumberFormat="1" applyFont="1" applyFill="1" applyBorder="1" applyAlignment="1">
      <alignment vertical="top" wrapText="1"/>
    </xf>
    <xf numFmtId="1" fontId="40" fillId="2" borderId="1" xfId="0" applyNumberFormat="1" applyFont="1" applyFill="1" applyBorder="1" applyAlignment="1">
      <alignment vertical="top" wrapText="1"/>
    </xf>
    <xf numFmtId="4" fontId="40" fillId="2" borderId="1" xfId="0" applyNumberFormat="1" applyFont="1" applyFill="1" applyBorder="1" applyAlignment="1">
      <alignment vertical="top" wrapText="1"/>
    </xf>
    <xf numFmtId="0" fontId="39" fillId="0" borderId="6" xfId="0" applyFont="1" applyBorder="1" applyAlignment="1">
      <alignment vertical="top" wrapText="1"/>
    </xf>
    <xf numFmtId="0" fontId="39" fillId="0" borderId="8" xfId="0" applyFont="1" applyBorder="1" applyAlignment="1">
      <alignment vertical="top" wrapText="1"/>
    </xf>
    <xf numFmtId="0" fontId="39" fillId="9" borderId="8" xfId="0" applyFont="1" applyFill="1" applyBorder="1" applyAlignment="1">
      <alignment vertical="top" wrapText="1"/>
    </xf>
    <xf numFmtId="0" fontId="40" fillId="10" borderId="1" xfId="0" applyFont="1" applyFill="1" applyBorder="1" applyAlignment="1">
      <alignment vertical="top" wrapText="1"/>
    </xf>
    <xf numFmtId="2" fontId="40" fillId="10" borderId="1" xfId="0" applyNumberFormat="1" applyFont="1" applyFill="1" applyBorder="1" applyAlignment="1">
      <alignment vertical="top" wrapText="1"/>
    </xf>
    <xf numFmtId="1" fontId="40" fillId="10" borderId="1" xfId="0" applyNumberFormat="1" applyFont="1" applyFill="1" applyBorder="1" applyAlignment="1">
      <alignment vertical="top" wrapText="1"/>
    </xf>
    <xf numFmtId="4" fontId="40" fillId="10" borderId="1" xfId="0" applyNumberFormat="1" applyFont="1" applyFill="1" applyBorder="1" applyAlignment="1">
      <alignment vertical="top" wrapText="1"/>
    </xf>
    <xf numFmtId="0" fontId="40" fillId="0" borderId="1" xfId="1" applyFont="1" applyFill="1" applyBorder="1" applyAlignment="1">
      <alignment vertical="top" wrapText="1"/>
    </xf>
    <xf numFmtId="0" fontId="39" fillId="0" borderId="1" xfId="1" applyFont="1" applyFill="1" applyBorder="1" applyAlignment="1">
      <alignment vertical="top" wrapText="1"/>
    </xf>
    <xf numFmtId="0" fontId="39" fillId="0" borderId="2" xfId="1" applyFont="1" applyBorder="1" applyAlignment="1">
      <alignment vertical="top" wrapText="1"/>
    </xf>
    <xf numFmtId="0" fontId="39" fillId="9" borderId="2" xfId="1" applyFont="1" applyFill="1" applyBorder="1" applyAlignment="1">
      <alignment vertical="top" wrapText="1"/>
    </xf>
    <xf numFmtId="0" fontId="41" fillId="0" borderId="1" xfId="0" applyFont="1" applyFill="1" applyBorder="1" applyAlignment="1">
      <alignment vertical="top" wrapText="1"/>
    </xf>
    <xf numFmtId="0" fontId="41" fillId="0" borderId="0" xfId="0" applyFont="1" applyFill="1" applyBorder="1" applyAlignment="1">
      <alignment vertical="top" wrapText="1"/>
    </xf>
    <xf numFmtId="0" fontId="41" fillId="0" borderId="0" xfId="0" applyFont="1" applyFill="1" applyAlignment="1">
      <alignment vertical="top" wrapText="1"/>
    </xf>
    <xf numFmtId="0" fontId="39" fillId="13" borderId="1" xfId="0" applyFont="1" applyFill="1" applyBorder="1" applyAlignment="1">
      <alignment vertical="top" wrapText="1"/>
    </xf>
    <xf numFmtId="0" fontId="39" fillId="10" borderId="1" xfId="0" applyFont="1" applyFill="1" applyBorder="1" applyAlignment="1">
      <alignment vertical="top" wrapText="1"/>
    </xf>
    <xf numFmtId="2" fontId="39" fillId="10" borderId="1" xfId="0" applyNumberFormat="1" applyFont="1" applyFill="1" applyBorder="1" applyAlignment="1">
      <alignment vertical="top" wrapText="1"/>
    </xf>
    <xf numFmtId="1" fontId="39" fillId="10" borderId="1" xfId="0" applyNumberFormat="1" applyFont="1" applyFill="1" applyBorder="1" applyAlignment="1">
      <alignment vertical="top" wrapText="1"/>
    </xf>
    <xf numFmtId="4" fontId="39" fillId="10" borderId="1" xfId="0" applyNumberFormat="1" applyFont="1" applyFill="1" applyBorder="1" applyAlignment="1">
      <alignment vertical="top" wrapText="1"/>
    </xf>
    <xf numFmtId="2" fontId="39" fillId="10" borderId="0" xfId="0" applyNumberFormat="1" applyFont="1" applyFill="1" applyAlignment="1">
      <alignment vertical="top" wrapText="1"/>
    </xf>
    <xf numFmtId="0" fontId="40" fillId="10" borderId="1" xfId="1" applyFont="1" applyFill="1" applyBorder="1" applyAlignment="1">
      <alignment vertical="top" wrapText="1"/>
    </xf>
    <xf numFmtId="0" fontId="39" fillId="13" borderId="1" xfId="1" applyFont="1" applyFill="1" applyBorder="1" applyAlignment="1">
      <alignment vertical="top" wrapText="1"/>
    </xf>
    <xf numFmtId="2" fontId="39" fillId="13" borderId="0" xfId="0" applyNumberFormat="1" applyFont="1" applyFill="1" applyAlignment="1">
      <alignment vertical="top" wrapText="1"/>
    </xf>
    <xf numFmtId="0" fontId="39" fillId="13" borderId="1" xfId="1" applyFont="1" applyFill="1" applyBorder="1" applyAlignment="1">
      <alignment vertical="top"/>
    </xf>
    <xf numFmtId="0" fontId="39" fillId="13" borderId="1" xfId="1" applyFont="1" applyFill="1" applyBorder="1" applyAlignment="1" applyProtection="1">
      <alignment vertical="top" wrapText="1"/>
    </xf>
    <xf numFmtId="0" fontId="40" fillId="0" borderId="1" xfId="0" applyFont="1" applyFill="1" applyBorder="1" applyAlignment="1">
      <alignment vertical="top"/>
    </xf>
    <xf numFmtId="0" fontId="39" fillId="0" borderId="0" xfId="0" applyFont="1" applyFill="1" applyBorder="1" applyAlignment="1">
      <alignment vertical="top"/>
    </xf>
    <xf numFmtId="0" fontId="39" fillId="0" borderId="1" xfId="0" applyFont="1" applyFill="1" applyBorder="1" applyAlignment="1" applyProtection="1">
      <alignment vertical="top"/>
    </xf>
    <xf numFmtId="0" fontId="40" fillId="5" borderId="1" xfId="0" applyFont="1" applyFill="1" applyBorder="1" applyAlignment="1">
      <alignment vertical="top" wrapText="1"/>
    </xf>
    <xf numFmtId="0" fontId="40" fillId="6" borderId="1" xfId="0" applyFont="1" applyFill="1" applyBorder="1" applyAlignment="1">
      <alignment vertical="top"/>
    </xf>
    <xf numFmtId="0" fontId="39" fillId="0" borderId="1" xfId="0" applyFont="1" applyBorder="1" applyAlignment="1">
      <alignment vertical="top"/>
    </xf>
    <xf numFmtId="0" fontId="39" fillId="0" borderId="1" xfId="0" applyFont="1" applyBorder="1" applyAlignment="1" applyProtection="1">
      <alignment vertical="top" wrapText="1"/>
    </xf>
    <xf numFmtId="0" fontId="40" fillId="6" borderId="1" xfId="0" applyFont="1" applyFill="1" applyBorder="1" applyAlignment="1">
      <alignment vertical="top" wrapText="1"/>
    </xf>
    <xf numFmtId="0" fontId="39" fillId="0" borderId="0" xfId="0" applyFont="1" applyBorder="1" applyAlignment="1">
      <alignment vertical="top" wrapText="1"/>
    </xf>
    <xf numFmtId="0" fontId="40" fillId="0" borderId="1" xfId="0" applyFont="1" applyFill="1" applyBorder="1" applyAlignment="1" applyProtection="1">
      <alignment vertical="top" wrapText="1"/>
    </xf>
    <xf numFmtId="0" fontId="40" fillId="6" borderId="1" xfId="0" applyFont="1" applyFill="1" applyBorder="1" applyAlignment="1" applyProtection="1">
      <alignment vertical="top" wrapText="1"/>
    </xf>
    <xf numFmtId="0" fontId="39" fillId="0" borderId="1" xfId="0" applyFont="1" applyFill="1" applyBorder="1" applyAlignment="1" applyProtection="1">
      <alignment vertical="top" wrapText="1"/>
    </xf>
    <xf numFmtId="0" fontId="39" fillId="0" borderId="1" xfId="0" applyFont="1" applyBorder="1" applyAlignment="1" applyProtection="1">
      <alignment vertical="top"/>
    </xf>
    <xf numFmtId="2" fontId="39" fillId="2" borderId="1" xfId="0" applyNumberFormat="1" applyFont="1" applyFill="1" applyBorder="1" applyAlignment="1">
      <alignment vertical="top" wrapText="1"/>
    </xf>
    <xf numFmtId="1" fontId="39" fillId="2" borderId="1" xfId="0" applyNumberFormat="1" applyFont="1" applyFill="1" applyBorder="1" applyAlignment="1">
      <alignment vertical="top" wrapText="1"/>
    </xf>
    <xf numFmtId="4" fontId="39" fillId="2" borderId="1" xfId="0" applyNumberFormat="1" applyFont="1" applyFill="1" applyBorder="1" applyAlignment="1">
      <alignment vertical="top" wrapText="1"/>
    </xf>
    <xf numFmtId="0" fontId="39" fillId="2" borderId="1" xfId="0" applyFont="1" applyFill="1" applyBorder="1" applyAlignment="1">
      <alignment vertical="top" wrapText="1"/>
    </xf>
    <xf numFmtId="43" fontId="39" fillId="2" borderId="1" xfId="0" applyNumberFormat="1" applyFont="1" applyFill="1" applyBorder="1" applyAlignment="1">
      <alignment vertical="top" wrapText="1"/>
    </xf>
    <xf numFmtId="43" fontId="39" fillId="0" borderId="0" xfId="0" applyNumberFormat="1" applyFont="1" applyAlignment="1">
      <alignment vertical="top" wrapText="1"/>
    </xf>
    <xf numFmtId="1" fontId="39" fillId="10" borderId="0" xfId="0" applyNumberFormat="1" applyFont="1" applyFill="1" applyAlignment="1">
      <alignment vertical="top" wrapText="1"/>
    </xf>
    <xf numFmtId="43" fontId="39" fillId="10" borderId="0" xfId="0" applyNumberFormat="1" applyFont="1" applyFill="1" applyAlignment="1">
      <alignment vertical="top" wrapText="1"/>
    </xf>
    <xf numFmtId="164" fontId="39" fillId="10" borderId="0" xfId="0" applyNumberFormat="1" applyFont="1" applyFill="1" applyAlignment="1">
      <alignment vertical="top" wrapText="1"/>
    </xf>
    <xf numFmtId="0" fontId="40" fillId="6" borderId="1" xfId="0" applyFont="1" applyFill="1" applyBorder="1" applyAlignment="1" applyProtection="1">
      <alignment vertical="top"/>
    </xf>
    <xf numFmtId="0" fontId="40" fillId="10" borderId="1" xfId="0" applyFont="1" applyFill="1" applyBorder="1" applyAlignment="1" applyProtection="1">
      <alignment vertical="top"/>
    </xf>
    <xf numFmtId="0" fontId="40" fillId="0" borderId="1" xfId="0" applyFont="1" applyFill="1" applyBorder="1" applyAlignment="1" applyProtection="1">
      <alignment vertical="top"/>
    </xf>
    <xf numFmtId="0" fontId="40" fillId="14" borderId="1" xfId="0" applyFont="1" applyFill="1" applyBorder="1" applyAlignment="1" applyProtection="1">
      <alignment vertical="top"/>
    </xf>
    <xf numFmtId="2" fontId="40" fillId="0" borderId="1" xfId="0" applyNumberFormat="1" applyFont="1" applyFill="1" applyBorder="1" applyAlignment="1">
      <alignment horizontal="center" vertical="top" wrapText="1"/>
    </xf>
    <xf numFmtId="0" fontId="42" fillId="0" borderId="1" xfId="0" applyFont="1" applyFill="1" applyBorder="1" applyAlignment="1">
      <alignment horizontal="left" vertical="top" wrapText="1"/>
    </xf>
    <xf numFmtId="2" fontId="39" fillId="0" borderId="0" xfId="0" applyNumberFormat="1" applyFont="1" applyFill="1" applyAlignment="1">
      <alignment horizontal="center" vertical="top" wrapText="1"/>
    </xf>
    <xf numFmtId="49" fontId="40" fillId="0" borderId="1" xfId="0" applyNumberFormat="1" applyFont="1" applyFill="1" applyBorder="1" applyAlignment="1">
      <alignment horizontal="center" vertical="top" wrapText="1"/>
    </xf>
    <xf numFmtId="49" fontId="39" fillId="0" borderId="1" xfId="0" applyNumberFormat="1" applyFont="1" applyBorder="1" applyAlignment="1">
      <alignment horizontal="center" vertical="top" wrapText="1"/>
    </xf>
    <xf numFmtId="49" fontId="40" fillId="0" borderId="1" xfId="0" applyNumberFormat="1" applyFont="1" applyBorder="1" applyAlignment="1">
      <alignment horizontal="center" vertical="top" wrapText="1"/>
    </xf>
    <xf numFmtId="0" fontId="39" fillId="0" borderId="1" xfId="0" applyFont="1" applyBorder="1" applyAlignment="1">
      <alignment horizontal="center" vertical="top" wrapText="1"/>
    </xf>
    <xf numFmtId="0" fontId="39" fillId="0" borderId="1" xfId="0" applyFont="1" applyFill="1" applyBorder="1" applyAlignment="1">
      <alignment horizontal="center" vertical="top" wrapText="1"/>
    </xf>
    <xf numFmtId="0" fontId="39" fillId="0" borderId="5" xfId="0" applyFont="1" applyBorder="1" applyAlignment="1">
      <alignment horizontal="center" vertical="top" wrapText="1"/>
    </xf>
    <xf numFmtId="0" fontId="39" fillId="0" borderId="6" xfId="0" applyFont="1" applyBorder="1" applyAlignment="1">
      <alignment horizontal="center" vertical="top" wrapText="1"/>
    </xf>
    <xf numFmtId="0" fontId="40" fillId="0" borderId="1" xfId="0" applyFont="1" applyFill="1" applyBorder="1" applyAlignment="1">
      <alignment horizontal="center" vertical="top" wrapText="1"/>
    </xf>
    <xf numFmtId="0" fontId="39" fillId="0" borderId="1" xfId="1" applyFont="1" applyBorder="1" applyAlignment="1">
      <alignment horizontal="center" vertical="top"/>
    </xf>
    <xf numFmtId="0" fontId="39" fillId="0" borderId="1" xfId="1" applyFont="1" applyFill="1" applyBorder="1" applyAlignment="1">
      <alignment horizontal="center" vertical="top"/>
    </xf>
    <xf numFmtId="0" fontId="39" fillId="10" borderId="1" xfId="0" applyFont="1" applyFill="1" applyBorder="1" applyAlignment="1">
      <alignment horizontal="center" vertical="top" wrapText="1"/>
    </xf>
    <xf numFmtId="0" fontId="40" fillId="10" borderId="1" xfId="1" applyFont="1" applyFill="1" applyBorder="1" applyAlignment="1">
      <alignment horizontal="center" vertical="top"/>
    </xf>
    <xf numFmtId="0" fontId="39" fillId="10" borderId="1" xfId="1" applyFont="1" applyFill="1" applyBorder="1" applyAlignment="1">
      <alignment horizontal="center" vertical="top"/>
    </xf>
    <xf numFmtId="0" fontId="42" fillId="0" borderId="1" xfId="0" applyFont="1" applyFill="1" applyBorder="1" applyAlignment="1">
      <alignment horizontal="center" vertical="top" wrapText="1"/>
    </xf>
    <xf numFmtId="0" fontId="40" fillId="0" borderId="1" xfId="0" applyFont="1" applyFill="1" applyBorder="1" applyAlignment="1">
      <alignment horizontal="center" vertical="top"/>
    </xf>
    <xf numFmtId="0" fontId="39" fillId="0" borderId="1" xfId="0" applyFont="1" applyFill="1" applyBorder="1" applyAlignment="1">
      <alignment horizontal="center" vertical="top"/>
    </xf>
    <xf numFmtId="49" fontId="39" fillId="0" borderId="1" xfId="0" applyNumberFormat="1" applyFont="1" applyFill="1" applyBorder="1" applyAlignment="1">
      <alignment horizontal="center" vertical="top" wrapText="1"/>
    </xf>
    <xf numFmtId="0" fontId="40" fillId="5" borderId="1" xfId="0" applyFont="1" applyFill="1" applyBorder="1" applyAlignment="1">
      <alignment horizontal="center" vertical="top"/>
    </xf>
    <xf numFmtId="0" fontId="40" fillId="6" borderId="1" xfId="0" applyFont="1" applyFill="1" applyBorder="1" applyAlignment="1">
      <alignment horizontal="center" vertical="top"/>
    </xf>
    <xf numFmtId="0" fontId="39" fillId="0" borderId="1" xfId="0" applyFont="1" applyBorder="1" applyAlignment="1">
      <alignment horizontal="center" vertical="top"/>
    </xf>
    <xf numFmtId="0" fontId="40" fillId="0" borderId="1" xfId="0" applyFont="1" applyBorder="1" applyAlignment="1">
      <alignment horizontal="center" vertical="top"/>
    </xf>
    <xf numFmtId="0" fontId="39" fillId="0" borderId="15" xfId="0" applyFont="1" applyBorder="1" applyAlignment="1">
      <alignment horizontal="center" vertical="top"/>
    </xf>
    <xf numFmtId="0" fontId="40" fillId="10" borderId="1" xfId="0" applyFont="1" applyFill="1" applyBorder="1" applyAlignment="1">
      <alignment horizontal="center" vertical="top"/>
    </xf>
    <xf numFmtId="0" fontId="39" fillId="0" borderId="0" xfId="0" applyFont="1" applyBorder="1" applyAlignment="1">
      <alignment horizontal="center" vertical="top"/>
    </xf>
    <xf numFmtId="0" fontId="40" fillId="0" borderId="1" xfId="0" applyFont="1" applyFill="1" applyBorder="1" applyAlignment="1" applyProtection="1">
      <alignment horizontal="center" vertical="top"/>
      <protection locked="0"/>
    </xf>
    <xf numFmtId="0" fontId="39" fillId="0" borderId="1" xfId="0" applyFont="1" applyFill="1" applyBorder="1" applyAlignment="1" applyProtection="1">
      <alignment horizontal="center" vertical="top"/>
      <protection locked="0"/>
    </xf>
    <xf numFmtId="0" fontId="40" fillId="14" borderId="1" xfId="0" applyFont="1" applyFill="1" applyBorder="1" applyAlignment="1" applyProtection="1">
      <alignment horizontal="center" vertical="top"/>
      <protection locked="0"/>
    </xf>
    <xf numFmtId="0" fontId="40" fillId="6" borderId="1" xfId="0" applyFont="1" applyFill="1" applyBorder="1" applyAlignment="1" applyProtection="1">
      <alignment horizontal="center" vertical="top"/>
      <protection locked="0"/>
    </xf>
    <xf numFmtId="0" fontId="40" fillId="0" borderId="1" xfId="0" applyFont="1" applyBorder="1" applyAlignment="1" applyProtection="1">
      <alignment horizontal="center" vertical="top"/>
      <protection locked="0"/>
    </xf>
    <xf numFmtId="0" fontId="44" fillId="0" borderId="1" xfId="0" applyFont="1" applyBorder="1" applyAlignment="1">
      <alignment horizontal="left" vertical="top" wrapText="1"/>
    </xf>
    <xf numFmtId="0" fontId="8" fillId="0" borderId="1" xfId="0" applyFont="1" applyBorder="1" applyAlignment="1">
      <alignment vertical="top" wrapText="1"/>
    </xf>
    <xf numFmtId="2" fontId="46" fillId="0" borderId="1" xfId="0" applyNumberFormat="1" applyFont="1" applyFill="1" applyBorder="1" applyAlignment="1" applyProtection="1">
      <alignment horizontal="left" vertical="top" wrapText="1"/>
    </xf>
    <xf numFmtId="0" fontId="28" fillId="0" borderId="0" xfId="0" applyFont="1"/>
    <xf numFmtId="0" fontId="46" fillId="16" borderId="1" xfId="0" applyFont="1" applyFill="1" applyBorder="1" applyAlignment="1">
      <alignment horizontal="center" vertical="top" wrapText="1"/>
    </xf>
    <xf numFmtId="0" fontId="46" fillId="0" borderId="1" xfId="0" applyFont="1" applyFill="1" applyBorder="1" applyAlignment="1">
      <alignment vertical="top" wrapText="1"/>
    </xf>
    <xf numFmtId="0" fontId="44" fillId="0" borderId="1" xfId="0" applyFont="1" applyFill="1" applyBorder="1" applyAlignment="1">
      <alignment vertical="top" wrapText="1"/>
    </xf>
    <xf numFmtId="0" fontId="44" fillId="0" borderId="1" xfId="0" applyFont="1" applyFill="1" applyBorder="1" applyAlignment="1">
      <alignment horizontal="right" vertical="top" wrapText="1"/>
    </xf>
    <xf numFmtId="0" fontId="46" fillId="0" borderId="1" xfId="0" applyFont="1" applyFill="1" applyBorder="1" applyAlignment="1">
      <alignment wrapText="1"/>
    </xf>
    <xf numFmtId="2" fontId="46" fillId="0" borderId="18" xfId="0" applyNumberFormat="1" applyFont="1" applyFill="1" applyBorder="1" applyAlignment="1" applyProtection="1">
      <alignment horizontal="left" vertical="top" wrapText="1"/>
    </xf>
    <xf numFmtId="2" fontId="1" fillId="0" borderId="0" xfId="0" applyNumberFormat="1" applyFont="1" applyFill="1" applyBorder="1" applyAlignment="1" applyProtection="1">
      <alignment horizontal="left" vertical="top" wrapText="1"/>
    </xf>
    <xf numFmtId="164" fontId="1" fillId="0" borderId="0" xfId="0" applyNumberFormat="1" applyFont="1" applyFill="1" applyBorder="1" applyAlignment="1" applyProtection="1">
      <alignment horizontal="left" vertical="top" wrapText="1"/>
    </xf>
    <xf numFmtId="2" fontId="44" fillId="0" borderId="0" xfId="0" applyNumberFormat="1" applyFont="1" applyFill="1" applyBorder="1" applyAlignment="1" applyProtection="1">
      <alignment horizontal="left" vertical="top" wrapText="1"/>
    </xf>
    <xf numFmtId="0" fontId="46" fillId="16" borderId="1" xfId="0" applyFont="1" applyFill="1" applyBorder="1" applyAlignment="1">
      <alignment wrapText="1"/>
    </xf>
    <xf numFmtId="0" fontId="44" fillId="0" borderId="1" xfId="0" applyFont="1" applyBorder="1" applyAlignment="1">
      <alignment vertical="top" wrapText="1"/>
    </xf>
    <xf numFmtId="0" fontId="44" fillId="0" borderId="1" xfId="0" applyFont="1" applyBorder="1" applyAlignment="1">
      <alignment horizontal="left" wrapText="1"/>
    </xf>
    <xf numFmtId="0" fontId="44" fillId="0" borderId="1" xfId="0" applyFont="1" applyBorder="1" applyAlignment="1">
      <alignment wrapText="1"/>
    </xf>
    <xf numFmtId="0" fontId="8" fillId="0" borderId="1" xfId="0" applyFont="1" applyFill="1" applyBorder="1" applyAlignment="1">
      <alignment horizontal="left" vertical="top" wrapText="1"/>
    </xf>
    <xf numFmtId="2" fontId="8" fillId="0" borderId="0" xfId="0" applyNumberFormat="1" applyFont="1" applyFill="1" applyBorder="1" applyAlignment="1" applyProtection="1">
      <alignment horizontal="left" vertical="top" wrapText="1"/>
    </xf>
    <xf numFmtId="2" fontId="46" fillId="0" borderId="0" xfId="0" applyNumberFormat="1" applyFont="1" applyFill="1" applyBorder="1" applyAlignment="1" applyProtection="1">
      <alignment horizontal="left" vertical="top" wrapText="1"/>
    </xf>
    <xf numFmtId="2" fontId="45" fillId="0" borderId="0" xfId="0" applyNumberFormat="1" applyFont="1" applyFill="1" applyBorder="1" applyAlignment="1" applyProtection="1">
      <alignment horizontal="left" vertical="top" wrapText="1"/>
    </xf>
    <xf numFmtId="164" fontId="45" fillId="0" borderId="0" xfId="0" applyNumberFormat="1" applyFont="1" applyFill="1" applyBorder="1" applyAlignment="1" applyProtection="1">
      <alignment horizontal="left" vertical="top" wrapText="1"/>
    </xf>
    <xf numFmtId="0" fontId="19" fillId="16" borderId="1" xfId="0" applyFont="1" applyFill="1" applyBorder="1" applyAlignment="1">
      <alignment vertical="top" wrapText="1"/>
    </xf>
    <xf numFmtId="0" fontId="47" fillId="16" borderId="1" xfId="0" applyFont="1" applyFill="1" applyBorder="1" applyAlignment="1">
      <alignment horizontal="center" vertical="top" wrapText="1"/>
    </xf>
    <xf numFmtId="0" fontId="46" fillId="18" borderId="17" xfId="0" applyFont="1" applyFill="1" applyBorder="1" applyAlignment="1">
      <alignment wrapText="1"/>
    </xf>
    <xf numFmtId="0" fontId="46" fillId="18" borderId="1" xfId="0" applyFont="1" applyFill="1" applyBorder="1" applyAlignment="1">
      <alignment wrapText="1"/>
    </xf>
    <xf numFmtId="165" fontId="1" fillId="0" borderId="0" xfId="0" applyNumberFormat="1" applyFont="1" applyFill="1" applyBorder="1" applyAlignment="1" applyProtection="1">
      <alignment horizontal="left" vertical="top" wrapText="1"/>
    </xf>
    <xf numFmtId="0" fontId="44" fillId="0" borderId="17" xfId="0" applyFont="1" applyBorder="1" applyAlignment="1">
      <alignment horizontal="left" wrapText="1"/>
    </xf>
    <xf numFmtId="0" fontId="8" fillId="0" borderId="1" xfId="0" applyFont="1" applyBorder="1" applyAlignment="1">
      <alignment horizontal="left" wrapText="1"/>
    </xf>
    <xf numFmtId="0" fontId="44" fillId="0" borderId="17" xfId="0" applyFont="1" applyBorder="1" applyAlignment="1">
      <alignment horizontal="left" vertical="top" wrapText="1"/>
    </xf>
    <xf numFmtId="0" fontId="44" fillId="0" borderId="15" xfId="0" applyFont="1" applyBorder="1" applyAlignment="1">
      <alignment horizontal="left" vertical="top" wrapText="1"/>
    </xf>
    <xf numFmtId="0" fontId="8" fillId="0" borderId="17" xfId="0" applyFont="1" applyFill="1" applyBorder="1" applyAlignment="1">
      <alignment horizontal="left" vertical="top" wrapText="1"/>
    </xf>
    <xf numFmtId="0" fontId="8" fillId="0" borderId="1" xfId="0" applyFont="1" applyFill="1" applyBorder="1" applyAlignment="1">
      <alignment vertical="top" wrapText="1"/>
    </xf>
    <xf numFmtId="0" fontId="8" fillId="0" borderId="1" xfId="0" applyFont="1" applyBorder="1" applyAlignment="1">
      <alignment horizontal="left" vertical="top" wrapText="1"/>
    </xf>
    <xf numFmtId="0" fontId="48" fillId="0" borderId="1" xfId="0" applyFont="1" applyBorder="1" applyAlignment="1">
      <alignment horizontal="left" wrapText="1"/>
    </xf>
    <xf numFmtId="0" fontId="44" fillId="0" borderId="1" xfId="0" applyFont="1" applyBorder="1" applyAlignment="1">
      <alignment horizontal="justify" vertical="top" wrapText="1"/>
    </xf>
    <xf numFmtId="0" fontId="44" fillId="0" borderId="1" xfId="0" applyFont="1" applyBorder="1" applyAlignment="1">
      <alignment vertical="center" wrapText="1"/>
    </xf>
    <xf numFmtId="0" fontId="46" fillId="19" borderId="1" xfId="0" applyFont="1" applyFill="1" applyBorder="1" applyAlignment="1">
      <alignment wrapText="1"/>
    </xf>
    <xf numFmtId="0" fontId="49" fillId="0" borderId="1" xfId="0" applyFont="1" applyBorder="1" applyAlignment="1">
      <alignment horizontal="left" wrapText="1"/>
    </xf>
    <xf numFmtId="0" fontId="46" fillId="16" borderId="1" xfId="0" applyFont="1" applyFill="1" applyBorder="1" applyAlignment="1">
      <alignment horizontal="center" vertical="top" wrapText="1"/>
    </xf>
    <xf numFmtId="2" fontId="1" fillId="0" borderId="0" xfId="0" applyNumberFormat="1" applyFont="1" applyFill="1" applyBorder="1" applyAlignment="1" applyProtection="1">
      <alignment horizontal="left" vertical="center" wrapText="1"/>
    </xf>
    <xf numFmtId="0" fontId="46" fillId="16" borderId="1" xfId="0" applyFont="1" applyFill="1" applyBorder="1" applyAlignment="1">
      <alignment horizontal="center" vertical="center" wrapText="1"/>
    </xf>
    <xf numFmtId="0" fontId="46" fillId="18" borderId="3" xfId="0" applyFont="1" applyFill="1" applyBorder="1" applyAlignment="1">
      <alignment vertical="center" wrapText="1"/>
    </xf>
    <xf numFmtId="0" fontId="46" fillId="18" borderId="1" xfId="0" applyFont="1" applyFill="1" applyBorder="1" applyAlignment="1">
      <alignment vertical="center" wrapText="1"/>
    </xf>
    <xf numFmtId="0" fontId="44" fillId="0" borderId="3" xfId="0" applyFont="1" applyBorder="1" applyAlignment="1">
      <alignment vertical="center" wrapText="1"/>
    </xf>
    <xf numFmtId="0" fontId="44" fillId="0" borderId="1" xfId="0" applyFont="1" applyBorder="1" applyAlignment="1">
      <alignment horizontal="center" vertical="center" wrapText="1"/>
    </xf>
    <xf numFmtId="0" fontId="44" fillId="0" borderId="1" xfId="0" applyFont="1" applyBorder="1" applyAlignment="1">
      <alignment horizontal="right" vertical="center" wrapText="1"/>
    </xf>
    <xf numFmtId="0" fontId="44" fillId="0" borderId="1" xfId="0" applyFont="1" applyBorder="1" applyAlignment="1">
      <alignment horizontal="left" vertical="center" wrapText="1"/>
    </xf>
    <xf numFmtId="0" fontId="44" fillId="10" borderId="1" xfId="0" applyFont="1" applyFill="1" applyBorder="1" applyAlignment="1">
      <alignment horizontal="center" vertical="center" wrapText="1"/>
    </xf>
    <xf numFmtId="0" fontId="46" fillId="0" borderId="3" xfId="0" applyFont="1" applyFill="1" applyBorder="1" applyAlignment="1">
      <alignment vertical="center" wrapText="1"/>
    </xf>
    <xf numFmtId="0" fontId="46" fillId="0" borderId="1" xfId="0" applyFont="1" applyFill="1" applyBorder="1" applyAlignment="1">
      <alignment vertical="center" wrapText="1"/>
    </xf>
    <xf numFmtId="0" fontId="46" fillId="10" borderId="1" xfId="0" applyFont="1" applyFill="1" applyBorder="1" applyAlignment="1">
      <alignment vertical="center" wrapText="1"/>
    </xf>
    <xf numFmtId="0" fontId="8" fillId="0" borderId="1" xfId="0" applyFont="1" applyBorder="1" applyAlignment="1">
      <alignment vertical="center" wrapText="1"/>
    </xf>
    <xf numFmtId="0" fontId="8" fillId="0" borderId="17" xfId="0" applyFont="1" applyBorder="1" applyAlignment="1">
      <alignment vertical="center" wrapText="1"/>
    </xf>
    <xf numFmtId="0" fontId="44" fillId="0" borderId="15" xfId="0" applyFont="1" applyBorder="1" applyAlignment="1">
      <alignment vertical="center" wrapText="1"/>
    </xf>
    <xf numFmtId="0" fontId="46" fillId="18" borderId="17" xfId="0" applyFont="1" applyFill="1" applyBorder="1" applyAlignment="1">
      <alignment vertical="center" wrapText="1"/>
    </xf>
    <xf numFmtId="10" fontId="44" fillId="0" borderId="3" xfId="0" applyNumberFormat="1" applyFont="1" applyBorder="1" applyAlignment="1">
      <alignment vertical="center" wrapText="1"/>
    </xf>
    <xf numFmtId="10" fontId="44" fillId="0" borderId="1" xfId="0" applyNumberFormat="1" applyFont="1" applyBorder="1" applyAlignment="1">
      <alignment vertical="center" wrapText="1"/>
    </xf>
    <xf numFmtId="10" fontId="44" fillId="0" borderId="1" xfId="0" applyNumberFormat="1" applyFont="1" applyBorder="1" applyAlignment="1">
      <alignment horizontal="center" vertical="center" wrapText="1"/>
    </xf>
    <xf numFmtId="0" fontId="44" fillId="0" borderId="3" xfId="0" applyFont="1" applyFill="1" applyBorder="1" applyAlignment="1">
      <alignment vertical="center" wrapText="1"/>
    </xf>
    <xf numFmtId="0" fontId="44" fillId="0" borderId="1" xfId="0" applyFont="1" applyFill="1" applyBorder="1" applyAlignment="1">
      <alignment vertical="center" wrapText="1"/>
    </xf>
    <xf numFmtId="0" fontId="44" fillId="0" borderId="1" xfId="0" applyFont="1" applyFill="1" applyBorder="1" applyAlignment="1">
      <alignment horizontal="center" vertical="center" wrapText="1"/>
    </xf>
    <xf numFmtId="0" fontId="44" fillId="0" borderId="1" xfId="0" applyFont="1" applyFill="1" applyBorder="1" applyAlignment="1">
      <alignment horizontal="right" vertical="center" wrapText="1"/>
    </xf>
    <xf numFmtId="0" fontId="44" fillId="0" borderId="1" xfId="0" applyFont="1" applyFill="1" applyBorder="1" applyAlignment="1">
      <alignment horizontal="left" vertical="center" wrapText="1"/>
    </xf>
    <xf numFmtId="0" fontId="46" fillId="19" borderId="1" xfId="0" applyFont="1" applyFill="1" applyBorder="1" applyAlignment="1">
      <alignment vertical="center" wrapText="1"/>
    </xf>
    <xf numFmtId="0" fontId="44" fillId="10" borderId="1" xfId="0" applyFont="1" applyFill="1" applyBorder="1" applyAlignment="1">
      <alignment vertical="center" wrapText="1"/>
    </xf>
    <xf numFmtId="0" fontId="44" fillId="0" borderId="3" xfId="0" applyFont="1" applyBorder="1" applyAlignment="1">
      <alignment horizontal="center" vertical="center" wrapText="1"/>
    </xf>
    <xf numFmtId="0" fontId="46" fillId="18" borderId="3" xfId="0" applyFont="1" applyFill="1" applyBorder="1" applyAlignment="1">
      <alignment horizontal="center" vertical="center" wrapText="1"/>
    </xf>
    <xf numFmtId="0" fontId="46" fillId="18" borderId="1" xfId="0" applyFont="1" applyFill="1" applyBorder="1" applyAlignment="1">
      <alignment horizontal="center" vertical="center" wrapText="1"/>
    </xf>
    <xf numFmtId="0" fontId="46" fillId="0" borderId="3" xfId="0" applyFont="1" applyFill="1" applyBorder="1" applyAlignment="1">
      <alignment horizontal="center" vertical="center" wrapText="1"/>
    </xf>
    <xf numFmtId="0" fontId="46" fillId="0" borderId="1" xfId="0" applyFont="1" applyFill="1" applyBorder="1" applyAlignment="1">
      <alignment horizontal="center" vertical="center" wrapText="1"/>
    </xf>
    <xf numFmtId="0" fontId="46" fillId="10" borderId="1" xfId="0" applyFont="1" applyFill="1" applyBorder="1" applyAlignment="1">
      <alignment horizontal="center" vertical="center" wrapText="1"/>
    </xf>
    <xf numFmtId="0" fontId="46" fillId="0" borderId="10" xfId="0" applyFont="1" applyFill="1" applyBorder="1" applyAlignment="1">
      <alignment horizontal="center" vertical="center" wrapText="1"/>
    </xf>
    <xf numFmtId="0" fontId="8" fillId="0" borderId="1" xfId="0" applyFont="1" applyBorder="1" applyAlignment="1">
      <alignment horizontal="center" vertical="center" wrapText="1"/>
    </xf>
    <xf numFmtId="9" fontId="44" fillId="0" borderId="3" xfId="0" applyNumberFormat="1" applyFont="1" applyBorder="1" applyAlignment="1">
      <alignment horizontal="center" vertical="center" wrapText="1"/>
    </xf>
    <xf numFmtId="0" fontId="51" fillId="0" borderId="1" xfId="0" applyFont="1" applyBorder="1" applyAlignment="1">
      <alignment horizontal="center" vertical="center" wrapText="1"/>
    </xf>
    <xf numFmtId="9" fontId="51" fillId="0" borderId="1" xfId="0" applyNumberFormat="1" applyFont="1" applyBorder="1" applyAlignment="1">
      <alignment horizontal="center" vertical="center" wrapText="1"/>
    </xf>
    <xf numFmtId="2" fontId="1" fillId="10" borderId="0" xfId="0" applyNumberFormat="1" applyFont="1" applyFill="1" applyBorder="1" applyAlignment="1" applyProtection="1">
      <alignment horizontal="left" vertical="top" wrapText="1"/>
    </xf>
    <xf numFmtId="10" fontId="51" fillId="0" borderId="1" xfId="0" applyNumberFormat="1" applyFont="1" applyBorder="1" applyAlignment="1">
      <alignment horizontal="center" vertical="center" wrapText="1"/>
    </xf>
    <xf numFmtId="9" fontId="51" fillId="10" borderId="1" xfId="0" applyNumberFormat="1" applyFont="1" applyFill="1" applyBorder="1" applyAlignment="1">
      <alignment horizontal="center" vertical="center" wrapText="1"/>
    </xf>
    <xf numFmtId="0" fontId="51" fillId="0" borderId="3" xfId="0" applyFont="1" applyBorder="1" applyAlignment="1">
      <alignment horizontal="center" vertical="center" wrapText="1"/>
    </xf>
    <xf numFmtId="0" fontId="8" fillId="0" borderId="1" xfId="0" applyFont="1" applyFill="1" applyBorder="1" applyAlignment="1">
      <alignment horizontal="center" vertical="center" wrapText="1"/>
    </xf>
    <xf numFmtId="0" fontId="28" fillId="20" borderId="1" xfId="0" applyFont="1" applyFill="1" applyBorder="1" applyAlignment="1">
      <alignment vertical="center"/>
    </xf>
    <xf numFmtId="0" fontId="19" fillId="20" borderId="1" xfId="0" applyFont="1" applyFill="1" applyBorder="1" applyAlignment="1">
      <alignment horizontal="center" vertical="center"/>
    </xf>
    <xf numFmtId="0" fontId="28" fillId="0" borderId="1" xfId="0" applyFont="1" applyBorder="1" applyAlignment="1">
      <alignment horizontal="center" vertical="center"/>
    </xf>
    <xf numFmtId="0" fontId="28" fillId="10" borderId="1" xfId="0" applyFont="1" applyFill="1" applyBorder="1" applyAlignment="1">
      <alignment horizontal="center" vertical="center"/>
    </xf>
    <xf numFmtId="0" fontId="51" fillId="10" borderId="1" xfId="0" applyFont="1" applyFill="1" applyBorder="1" applyAlignment="1">
      <alignment horizontal="center" vertical="center" wrapText="1"/>
    </xf>
    <xf numFmtId="0" fontId="51" fillId="0" borderId="8" xfId="0" applyFont="1" applyBorder="1" applyAlignment="1">
      <alignment horizontal="center" wrapText="1"/>
    </xf>
    <xf numFmtId="9" fontId="51" fillId="0" borderId="8" xfId="0" applyNumberFormat="1" applyFont="1" applyBorder="1" applyAlignment="1">
      <alignment horizontal="center" wrapText="1"/>
    </xf>
    <xf numFmtId="0" fontId="44" fillId="0" borderId="1" xfId="0" applyFont="1" applyBorder="1"/>
    <xf numFmtId="0" fontId="28" fillId="21" borderId="1" xfId="0" applyFont="1" applyFill="1" applyBorder="1" applyAlignment="1">
      <alignment horizontal="center" vertical="center" wrapText="1"/>
    </xf>
    <xf numFmtId="0" fontId="46" fillId="10" borderId="17" xfId="0" applyFont="1" applyFill="1" applyBorder="1" applyAlignment="1">
      <alignment vertical="center" wrapText="1"/>
    </xf>
    <xf numFmtId="0" fontId="51" fillId="0" borderId="5" xfId="0" applyFont="1" applyBorder="1" applyAlignment="1">
      <alignment vertical="top" wrapText="1"/>
    </xf>
    <xf numFmtId="9" fontId="51" fillId="0" borderId="7" xfId="0" applyNumberFormat="1" applyFont="1" applyBorder="1" applyAlignment="1">
      <alignment vertical="top" wrapText="1"/>
    </xf>
    <xf numFmtId="9" fontId="51" fillId="0" borderId="7" xfId="0" applyNumberFormat="1" applyFont="1" applyBorder="1" applyAlignment="1">
      <alignment horizontal="center" vertical="top" wrapText="1"/>
    </xf>
    <xf numFmtId="0" fontId="51" fillId="0" borderId="7" xfId="0" applyFont="1" applyBorder="1" applyAlignment="1">
      <alignment horizontal="center" vertical="top" wrapText="1"/>
    </xf>
    <xf numFmtId="0" fontId="51" fillId="0" borderId="6" xfId="0" applyFont="1" applyBorder="1" applyAlignment="1">
      <alignment vertical="top" wrapText="1"/>
    </xf>
    <xf numFmtId="9" fontId="51" fillId="0" borderId="8" xfId="0" applyNumberFormat="1" applyFont="1" applyBorder="1" applyAlignment="1">
      <alignment vertical="top" wrapText="1"/>
    </xf>
    <xf numFmtId="0" fontId="51" fillId="0" borderId="8" xfId="0" applyFont="1" applyBorder="1" applyAlignment="1">
      <alignment horizontal="center" vertical="top" wrapText="1"/>
    </xf>
    <xf numFmtId="0" fontId="51" fillId="0" borderId="8" xfId="0" applyFont="1" applyBorder="1" applyAlignment="1">
      <alignment vertical="top" wrapText="1"/>
    </xf>
    <xf numFmtId="0" fontId="51" fillId="0" borderId="7" xfId="0" applyFont="1" applyBorder="1" applyAlignment="1">
      <alignment vertical="top" wrapText="1"/>
    </xf>
    <xf numFmtId="0" fontId="51" fillId="0" borderId="7" xfId="0" applyFont="1" applyBorder="1" applyAlignment="1">
      <alignment horizontal="right" vertical="top" wrapText="1"/>
    </xf>
    <xf numFmtId="0" fontId="51" fillId="0" borderId="7" xfId="0" applyFont="1" applyBorder="1" applyAlignment="1">
      <alignment horizontal="left" vertical="top" wrapText="1" indent="2"/>
    </xf>
    <xf numFmtId="0" fontId="51" fillId="0" borderId="8" xfId="0" applyFont="1" applyBorder="1" applyAlignment="1">
      <alignment horizontal="right" vertical="top" wrapText="1"/>
    </xf>
    <xf numFmtId="0" fontId="51" fillId="0" borderId="8" xfId="0" applyFont="1" applyBorder="1" applyAlignment="1">
      <alignment horizontal="left" vertical="top" wrapText="1" indent="2"/>
    </xf>
    <xf numFmtId="0" fontId="44" fillId="0" borderId="5" xfId="0" applyFont="1" applyBorder="1" applyAlignment="1">
      <alignment wrapText="1"/>
    </xf>
    <xf numFmtId="0" fontId="44" fillId="0" borderId="7" xfId="0" applyFont="1" applyBorder="1" applyAlignment="1">
      <alignment wrapText="1"/>
    </xf>
    <xf numFmtId="0" fontId="44" fillId="0" borderId="7" xfId="0" applyFont="1" applyBorder="1" applyAlignment="1">
      <alignment horizontal="right" wrapText="1"/>
    </xf>
    <xf numFmtId="0" fontId="44" fillId="0" borderId="6" xfId="0" applyFont="1" applyBorder="1" applyAlignment="1">
      <alignment horizontal="right" wrapText="1"/>
    </xf>
    <xf numFmtId="0" fontId="44" fillId="0" borderId="8" xfId="0" applyFont="1" applyBorder="1" applyAlignment="1">
      <alignment horizontal="right" wrapText="1"/>
    </xf>
    <xf numFmtId="0" fontId="44" fillId="0" borderId="8" xfId="0" applyFont="1" applyBorder="1" applyAlignment="1">
      <alignment wrapText="1"/>
    </xf>
    <xf numFmtId="0" fontId="8" fillId="0" borderId="6" xfId="0" applyFont="1" applyBorder="1" applyAlignment="1">
      <alignment wrapText="1"/>
    </xf>
    <xf numFmtId="0" fontId="44" fillId="0" borderId="6" xfId="0" applyFont="1" applyBorder="1" applyAlignment="1">
      <alignment wrapText="1"/>
    </xf>
    <xf numFmtId="0" fontId="44" fillId="0" borderId="6" xfId="0" applyFont="1" applyBorder="1" applyAlignment="1">
      <alignment horizontal="center" wrapText="1"/>
    </xf>
    <xf numFmtId="0" fontId="4" fillId="0" borderId="4" xfId="0" applyFont="1" applyBorder="1" applyAlignment="1">
      <alignment horizontal="right"/>
    </xf>
    <xf numFmtId="0" fontId="8" fillId="0" borderId="1" xfId="0" applyFont="1" applyBorder="1" applyAlignment="1">
      <alignment vertical="top" wrapText="1"/>
    </xf>
    <xf numFmtId="0" fontId="6" fillId="0" borderId="1" xfId="0" applyFont="1" applyBorder="1" applyAlignment="1">
      <alignment horizontal="center" vertical="top" wrapText="1"/>
    </xf>
    <xf numFmtId="0" fontId="6" fillId="0" borderId="1" xfId="0" applyFont="1" applyBorder="1" applyAlignment="1">
      <alignment horizontal="justify" vertical="top" wrapText="1"/>
    </xf>
    <xf numFmtId="0" fontId="8" fillId="0" borderId="1" xfId="0" applyFont="1" applyBorder="1" applyAlignment="1">
      <alignment horizontal="justify" vertical="top" wrapText="1"/>
    </xf>
    <xf numFmtId="0" fontId="18" fillId="4" borderId="1" xfId="1" applyFont="1" applyFill="1" applyBorder="1" applyAlignment="1">
      <alignment horizontal="center" vertical="top" wrapText="1"/>
    </xf>
    <xf numFmtId="0" fontId="21" fillId="0" borderId="2" xfId="1" applyFont="1" applyBorder="1" applyAlignment="1">
      <alignment horizontal="left" vertical="top" wrapText="1"/>
    </xf>
    <xf numFmtId="0" fontId="21" fillId="0" borderId="14" xfId="1" applyFont="1" applyBorder="1" applyAlignment="1">
      <alignment horizontal="left" vertical="top" wrapText="1"/>
    </xf>
    <xf numFmtId="0" fontId="21" fillId="0" borderId="3" xfId="1" applyFont="1" applyBorder="1" applyAlignment="1">
      <alignment horizontal="left" vertical="top" wrapText="1"/>
    </xf>
    <xf numFmtId="0" fontId="15" fillId="12" borderId="0" xfId="1" applyFont="1" applyFill="1" applyBorder="1" applyAlignment="1">
      <alignment horizontal="center" vertical="center"/>
    </xf>
    <xf numFmtId="0" fontId="15" fillId="12" borderId="4" xfId="1" applyFont="1" applyFill="1" applyBorder="1" applyAlignment="1">
      <alignment horizontal="center" vertical="center"/>
    </xf>
    <xf numFmtId="0" fontId="38" fillId="6" borderId="2" xfId="1" applyFont="1" applyFill="1" applyBorder="1" applyAlignment="1">
      <alignment horizontal="center"/>
    </xf>
    <xf numFmtId="0" fontId="38" fillId="6" borderId="14" xfId="1" applyFont="1" applyFill="1" applyBorder="1" applyAlignment="1">
      <alignment horizontal="center"/>
    </xf>
    <xf numFmtId="0" fontId="38" fillId="6" borderId="3" xfId="1" applyFont="1" applyFill="1" applyBorder="1" applyAlignment="1">
      <alignment horizontal="center"/>
    </xf>
    <xf numFmtId="0" fontId="18" fillId="4" borderId="1" xfId="1" applyFont="1" applyFill="1" applyBorder="1" applyAlignment="1">
      <alignment horizontal="center" vertical="top"/>
    </xf>
    <xf numFmtId="0" fontId="18" fillId="4" borderId="2" xfId="1" applyFont="1" applyFill="1" applyBorder="1" applyAlignment="1">
      <alignment horizontal="center" vertical="top" wrapText="1"/>
    </xf>
    <xf numFmtId="0" fontId="18" fillId="4" borderId="14" xfId="1" applyFont="1" applyFill="1" applyBorder="1" applyAlignment="1">
      <alignment horizontal="center" vertical="top" wrapText="1"/>
    </xf>
    <xf numFmtId="0" fontId="18" fillId="4" borderId="3" xfId="1" applyFont="1" applyFill="1" applyBorder="1" applyAlignment="1">
      <alignment horizontal="center" vertical="top" wrapText="1"/>
    </xf>
    <xf numFmtId="0" fontId="15" fillId="3" borderId="1" xfId="1" applyFont="1" applyFill="1" applyBorder="1" applyAlignment="1">
      <alignment horizontal="right" wrapText="1"/>
    </xf>
    <xf numFmtId="0" fontId="15" fillId="0" borderId="1" xfId="1" applyFont="1" applyBorder="1" applyAlignment="1">
      <alignment horizontal="center" vertical="top" wrapText="1"/>
    </xf>
    <xf numFmtId="0" fontId="16" fillId="0" borderId="1" xfId="1" applyFont="1" applyBorder="1" applyAlignment="1">
      <alignment horizontal="center" vertical="top" wrapText="1"/>
    </xf>
    <xf numFmtId="0" fontId="17" fillId="0" borderId="1" xfId="1" applyFont="1" applyBorder="1" applyAlignment="1">
      <alignment horizontal="left" wrapText="1"/>
    </xf>
    <xf numFmtId="2" fontId="40" fillId="0" borderId="1" xfId="0" applyNumberFormat="1" applyFont="1" applyFill="1" applyBorder="1" applyAlignment="1">
      <alignment horizontal="center" vertical="top" wrapText="1"/>
    </xf>
    <xf numFmtId="2" fontId="40" fillId="0" borderId="2" xfId="0" applyNumberFormat="1" applyFont="1" applyFill="1" applyBorder="1" applyAlignment="1">
      <alignment horizontal="center" vertical="top" wrapText="1"/>
    </xf>
    <xf numFmtId="2" fontId="40" fillId="0" borderId="3" xfId="0" applyNumberFormat="1" applyFont="1" applyFill="1" applyBorder="1" applyAlignment="1">
      <alignment horizontal="center" vertical="top" wrapText="1"/>
    </xf>
    <xf numFmtId="0" fontId="43" fillId="5" borderId="2" xfId="0" applyFont="1" applyFill="1" applyBorder="1" applyAlignment="1">
      <alignment horizontal="center" vertical="top" wrapText="1"/>
    </xf>
    <xf numFmtId="0" fontId="43" fillId="5" borderId="14" xfId="0" applyFont="1" applyFill="1" applyBorder="1" applyAlignment="1">
      <alignment horizontal="center" vertical="top" wrapText="1"/>
    </xf>
    <xf numFmtId="0" fontId="43" fillId="5" borderId="3" xfId="0" applyFont="1" applyFill="1" applyBorder="1" applyAlignment="1">
      <alignment horizontal="center" vertical="top" wrapText="1"/>
    </xf>
    <xf numFmtId="2" fontId="40" fillId="0" borderId="0" xfId="0" applyNumberFormat="1" applyFont="1" applyFill="1" applyBorder="1" applyAlignment="1">
      <alignment vertical="top" wrapText="1"/>
    </xf>
    <xf numFmtId="2" fontId="40" fillId="0" borderId="9" xfId="0" applyNumberFormat="1" applyFont="1" applyFill="1" applyBorder="1" applyAlignment="1">
      <alignment horizontal="center" vertical="top" wrapText="1"/>
    </xf>
    <xf numFmtId="2" fontId="40" fillId="0" borderId="10" xfId="0" applyNumberFormat="1" applyFont="1" applyFill="1" applyBorder="1" applyAlignment="1">
      <alignment horizontal="center" vertical="top" wrapText="1"/>
    </xf>
    <xf numFmtId="2" fontId="40" fillId="0" borderId="11" xfId="0" applyNumberFormat="1" applyFont="1" applyFill="1" applyBorder="1" applyAlignment="1">
      <alignment horizontal="center" vertical="top" wrapText="1"/>
    </xf>
    <xf numFmtId="2" fontId="40" fillId="0" borderId="12" xfId="0" applyNumberFormat="1" applyFont="1" applyFill="1" applyBorder="1" applyAlignment="1">
      <alignment horizontal="center" vertical="top" wrapText="1"/>
    </xf>
    <xf numFmtId="0" fontId="46" fillId="16" borderId="1" xfId="0" applyFont="1" applyFill="1" applyBorder="1" applyAlignment="1">
      <alignment horizontal="center" vertical="top" wrapText="1"/>
    </xf>
    <xf numFmtId="0" fontId="46" fillId="16" borderId="2" xfId="0" applyFont="1" applyFill="1" applyBorder="1" applyAlignment="1">
      <alignment horizontal="center" vertical="center" wrapText="1"/>
    </xf>
    <xf numFmtId="0" fontId="46" fillId="16" borderId="14" xfId="0" applyFont="1" applyFill="1" applyBorder="1" applyAlignment="1">
      <alignment horizontal="center" vertical="center" wrapText="1"/>
    </xf>
    <xf numFmtId="0" fontId="46" fillId="16" borderId="3" xfId="0" applyFont="1" applyFill="1" applyBorder="1" applyAlignment="1">
      <alignment horizontal="center" vertical="center" wrapText="1"/>
    </xf>
    <xf numFmtId="0" fontId="44" fillId="0" borderId="2" xfId="0" applyFont="1" applyFill="1" applyBorder="1" applyAlignment="1">
      <alignment horizontal="center" vertical="center" wrapText="1"/>
    </xf>
    <xf numFmtId="0" fontId="44" fillId="0" borderId="14" xfId="0" applyFont="1" applyFill="1" applyBorder="1" applyAlignment="1">
      <alignment horizontal="center" vertical="center" wrapText="1"/>
    </xf>
    <xf numFmtId="0" fontId="44" fillId="0" borderId="3" xfId="0" applyFont="1" applyFill="1" applyBorder="1" applyAlignment="1">
      <alignment horizontal="center" vertical="center" wrapText="1"/>
    </xf>
    <xf numFmtId="2" fontId="8" fillId="15" borderId="1" xfId="0" applyNumberFormat="1" applyFont="1" applyFill="1" applyBorder="1" applyAlignment="1" applyProtection="1">
      <alignment horizontal="center" vertical="top" wrapText="1"/>
      <protection locked="0"/>
    </xf>
    <xf numFmtId="0" fontId="46" fillId="16" borderId="17" xfId="0" applyFont="1" applyFill="1" applyBorder="1" applyAlignment="1">
      <alignment horizontal="center" vertical="center" wrapText="1"/>
    </xf>
    <xf numFmtId="0" fontId="46" fillId="16" borderId="15" xfId="0" applyFont="1" applyFill="1" applyBorder="1" applyAlignment="1">
      <alignment horizontal="center" vertical="center" wrapText="1"/>
    </xf>
    <xf numFmtId="2" fontId="8" fillId="15" borderId="20" xfId="0" applyNumberFormat="1" applyFont="1" applyFill="1" applyBorder="1" applyAlignment="1" applyProtection="1">
      <alignment horizontal="center" vertical="top" wrapText="1"/>
      <protection locked="0"/>
    </xf>
    <xf numFmtId="2" fontId="8" fillId="15" borderId="0" xfId="0" applyNumberFormat="1" applyFont="1" applyFill="1" applyBorder="1" applyAlignment="1" applyProtection="1">
      <alignment horizontal="center" vertical="top" wrapText="1"/>
      <protection locked="0"/>
    </xf>
    <xf numFmtId="0" fontId="46" fillId="17" borderId="1" xfId="0" applyFont="1" applyFill="1" applyBorder="1" applyAlignment="1">
      <alignment wrapText="1"/>
    </xf>
    <xf numFmtId="0" fontId="46" fillId="16" borderId="1" xfId="0" applyFont="1" applyFill="1" applyBorder="1" applyAlignment="1">
      <alignment vertical="top" wrapText="1"/>
    </xf>
    <xf numFmtId="0" fontId="46" fillId="16" borderId="1" xfId="0" applyFont="1" applyFill="1" applyBorder="1" applyAlignment="1">
      <alignment horizontal="center" wrapText="1"/>
    </xf>
    <xf numFmtId="0" fontId="46" fillId="17" borderId="17" xfId="0" applyFont="1" applyFill="1" applyBorder="1" applyAlignment="1">
      <alignment wrapText="1"/>
    </xf>
    <xf numFmtId="0" fontId="51" fillId="0" borderId="2" xfId="0" applyFont="1" applyBorder="1" applyAlignment="1">
      <alignment horizontal="center" vertical="center" wrapText="1"/>
    </xf>
    <xf numFmtId="0" fontId="51" fillId="0" borderId="14" xfId="0" applyFont="1" applyBorder="1" applyAlignment="1">
      <alignment horizontal="center" vertical="center" wrapText="1"/>
    </xf>
    <xf numFmtId="0" fontId="51" fillId="0" borderId="3" xfId="0" applyFont="1" applyBorder="1" applyAlignment="1">
      <alignment horizontal="center" vertical="center" wrapText="1"/>
    </xf>
    <xf numFmtId="2" fontId="8" fillId="15" borderId="20" xfId="0" applyNumberFormat="1" applyFont="1" applyFill="1" applyBorder="1" applyAlignment="1" applyProtection="1">
      <alignment horizontal="center" vertical="center" wrapText="1"/>
      <protection locked="0"/>
    </xf>
    <xf numFmtId="2" fontId="8" fillId="15" borderId="0" xfId="0" applyNumberFormat="1" applyFont="1" applyFill="1" applyBorder="1" applyAlignment="1" applyProtection="1">
      <alignment horizontal="center" vertical="center" wrapText="1"/>
      <protection locked="0"/>
    </xf>
    <xf numFmtId="0" fontId="46" fillId="16" borderId="1" xfId="0" applyFont="1" applyFill="1" applyBorder="1" applyAlignment="1">
      <alignment horizontal="center" vertical="center" wrapText="1"/>
    </xf>
    <xf numFmtId="0" fontId="46" fillId="16" borderId="1" xfId="0" applyFont="1" applyFill="1" applyBorder="1" applyAlignment="1">
      <alignment horizontal="left" vertical="center" wrapText="1"/>
    </xf>
    <xf numFmtId="0" fontId="46" fillId="17" borderId="15" xfId="0" applyFont="1" applyFill="1" applyBorder="1" applyAlignment="1">
      <alignment wrapText="1"/>
    </xf>
    <xf numFmtId="0" fontId="46" fillId="17" borderId="19" xfId="0" applyFont="1" applyFill="1" applyBorder="1" applyAlignment="1">
      <alignment wrapText="1"/>
    </xf>
    <xf numFmtId="0" fontId="44" fillId="0" borderId="2" xfId="0" applyFont="1" applyBorder="1" applyAlignment="1">
      <alignment horizontal="center" vertical="center" wrapText="1"/>
    </xf>
    <xf numFmtId="0" fontId="44" fillId="0" borderId="14" xfId="0" applyFont="1" applyBorder="1" applyAlignment="1">
      <alignment horizontal="center" vertical="center" wrapText="1"/>
    </xf>
    <xf numFmtId="0" fontId="44" fillId="0" borderId="3" xfId="0" applyFont="1" applyBorder="1" applyAlignment="1">
      <alignment horizontal="center" vertical="center" wrapText="1"/>
    </xf>
  </cellXfs>
  <cellStyles count="8">
    <cellStyle name="Comma 2" xfId="6"/>
    <cellStyle name="Comma 22" xfId="7"/>
    <cellStyle name="Normal" xfId="0" builtinId="0"/>
    <cellStyle name="Normal 2" xfId="1"/>
    <cellStyle name="Normal 2 2" xfId="2"/>
    <cellStyle name="Normal 3" xfId="3"/>
    <cellStyle name="Normal 3 2" xfId="4"/>
    <cellStyle name="Percent 2" xfId="5"/>
  </cellStyles>
  <dxfs count="0"/>
  <tableStyles count="0" defaultTableStyle="TableStyleMedium9" defaultPivotStyle="PivotStyleLight16"/>
  <colors>
    <mruColors>
      <color rgb="FF66FF66"/>
      <color rgb="FFCCFF66"/>
      <color rgb="FFCC99FF"/>
      <color rgb="FFFF00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enableFormatConditionsCalculation="0">
    <pageSetUpPr fitToPage="1"/>
  </sheetPr>
  <dimension ref="A1:G254"/>
  <sheetViews>
    <sheetView workbookViewId="0">
      <selection activeCell="B6" sqref="B6"/>
    </sheetView>
  </sheetViews>
  <sheetFormatPr defaultColWidth="8.85546875" defaultRowHeight="12.75"/>
  <cols>
    <col min="2" max="2" width="58.7109375" customWidth="1"/>
    <col min="7" max="7" width="19" customWidth="1"/>
  </cols>
  <sheetData>
    <row r="1" spans="1:7" ht="15">
      <c r="B1" s="1"/>
      <c r="G1" s="8" t="s">
        <v>473</v>
      </c>
    </row>
    <row r="2" spans="1:7" ht="15">
      <c r="B2" s="1" t="s">
        <v>274</v>
      </c>
    </row>
    <row r="3" spans="1:7" ht="15.75">
      <c r="B3" s="2"/>
      <c r="F3" s="548" t="s">
        <v>279</v>
      </c>
      <c r="G3" s="548"/>
    </row>
    <row r="4" spans="1:7" ht="30">
      <c r="A4" s="39"/>
      <c r="B4" s="3" t="s">
        <v>13</v>
      </c>
      <c r="C4" s="3" t="s">
        <v>275</v>
      </c>
      <c r="D4" s="3" t="s">
        <v>276</v>
      </c>
      <c r="E4" s="3" t="s">
        <v>277</v>
      </c>
      <c r="F4" s="3" t="s">
        <v>278</v>
      </c>
      <c r="G4" s="3" t="s">
        <v>280</v>
      </c>
    </row>
    <row r="5" spans="1:7" ht="15">
      <c r="A5" s="14">
        <v>1</v>
      </c>
      <c r="B5" s="15" t="s">
        <v>23</v>
      </c>
      <c r="C5" s="5"/>
      <c r="D5" s="3"/>
      <c r="E5" s="3"/>
      <c r="F5" s="4"/>
      <c r="G5" s="4"/>
    </row>
    <row r="6" spans="1:7" ht="15">
      <c r="A6" s="16" t="s">
        <v>24</v>
      </c>
      <c r="B6" s="21"/>
      <c r="C6" s="5"/>
      <c r="D6" s="3"/>
      <c r="E6" s="3"/>
      <c r="F6" s="6"/>
      <c r="G6" s="6"/>
    </row>
    <row r="7" spans="1:7" ht="15">
      <c r="A7" s="16" t="s">
        <v>25</v>
      </c>
      <c r="B7" s="22" t="s">
        <v>51</v>
      </c>
      <c r="C7" s="5"/>
      <c r="D7" s="3"/>
      <c r="E7" s="3"/>
      <c r="F7" s="6"/>
      <c r="G7" s="6"/>
    </row>
    <row r="8" spans="1:7" ht="15">
      <c r="A8" s="16" t="s">
        <v>26</v>
      </c>
      <c r="B8" s="21" t="s">
        <v>52</v>
      </c>
      <c r="C8" s="5"/>
      <c r="D8" s="3"/>
      <c r="E8" s="3"/>
      <c r="F8" s="6"/>
      <c r="G8" s="6"/>
    </row>
    <row r="9" spans="1:7" ht="25.5">
      <c r="A9" s="16" t="s">
        <v>27</v>
      </c>
      <c r="B9" s="21" t="s">
        <v>53</v>
      </c>
      <c r="C9" s="5"/>
      <c r="D9" s="3"/>
      <c r="E9" s="3"/>
      <c r="F9" s="6"/>
      <c r="G9" s="6"/>
    </row>
    <row r="10" spans="1:7" ht="15">
      <c r="A10" s="16" t="s">
        <v>28</v>
      </c>
      <c r="B10" s="21" t="s">
        <v>54</v>
      </c>
      <c r="C10" s="5"/>
      <c r="D10" s="3"/>
      <c r="E10" s="3"/>
      <c r="F10" s="6"/>
      <c r="G10" s="6"/>
    </row>
    <row r="11" spans="1:7" ht="15">
      <c r="A11" s="16" t="s">
        <v>29</v>
      </c>
      <c r="B11" s="22" t="s">
        <v>55</v>
      </c>
      <c r="C11" s="5"/>
      <c r="D11" s="3"/>
      <c r="E11" s="3"/>
      <c r="F11" s="6"/>
      <c r="G11" s="6"/>
    </row>
    <row r="12" spans="1:7" ht="25.5">
      <c r="A12" s="16" t="s">
        <v>30</v>
      </c>
      <c r="B12" s="21" t="s">
        <v>53</v>
      </c>
      <c r="C12" s="5"/>
      <c r="D12" s="3"/>
      <c r="E12" s="3"/>
      <c r="F12" s="6"/>
      <c r="G12" s="6"/>
    </row>
    <row r="13" spans="1:7" ht="15">
      <c r="A13" s="16" t="s">
        <v>31</v>
      </c>
      <c r="B13" s="21" t="s">
        <v>54</v>
      </c>
      <c r="C13" s="5"/>
      <c r="D13" s="3"/>
      <c r="E13" s="3"/>
      <c r="F13" s="6"/>
      <c r="G13" s="6"/>
    </row>
    <row r="14" spans="1:7" ht="25.5">
      <c r="A14" s="16" t="s">
        <v>32</v>
      </c>
      <c r="B14" s="22" t="s">
        <v>56</v>
      </c>
      <c r="C14" s="5"/>
      <c r="D14" s="3"/>
      <c r="E14" s="3"/>
      <c r="F14" s="6"/>
      <c r="G14" s="6"/>
    </row>
    <row r="15" spans="1:7" ht="38.25">
      <c r="A15" s="16" t="s">
        <v>33</v>
      </c>
      <c r="B15" s="21" t="s">
        <v>57</v>
      </c>
      <c r="C15" s="5"/>
      <c r="D15" s="3"/>
      <c r="E15" s="3"/>
      <c r="F15" s="6"/>
      <c r="G15" s="6"/>
    </row>
    <row r="16" spans="1:7" ht="15">
      <c r="A16" s="16" t="s">
        <v>34</v>
      </c>
      <c r="B16" s="21" t="s">
        <v>54</v>
      </c>
      <c r="C16" s="5"/>
      <c r="D16" s="3"/>
      <c r="E16" s="3"/>
      <c r="F16" s="6"/>
      <c r="G16" s="6"/>
    </row>
    <row r="17" spans="1:7" ht="15">
      <c r="A17" s="16" t="s">
        <v>35</v>
      </c>
      <c r="B17" s="22" t="s">
        <v>58</v>
      </c>
      <c r="C17" s="5"/>
      <c r="D17" s="3"/>
      <c r="E17" s="3"/>
      <c r="F17" s="6"/>
      <c r="G17" s="6"/>
    </row>
    <row r="18" spans="1:7" ht="25.5">
      <c r="A18" s="16" t="s">
        <v>36</v>
      </c>
      <c r="B18" s="21" t="s">
        <v>59</v>
      </c>
      <c r="C18" s="5"/>
      <c r="D18" s="3"/>
      <c r="E18" s="3"/>
      <c r="F18" s="6"/>
      <c r="G18" s="6"/>
    </row>
    <row r="19" spans="1:7" ht="15">
      <c r="A19" s="16" t="s">
        <v>37</v>
      </c>
      <c r="B19" s="21" t="s">
        <v>60</v>
      </c>
      <c r="C19" s="5"/>
      <c r="D19" s="3"/>
      <c r="E19" s="3"/>
      <c r="F19" s="6"/>
      <c r="G19" s="6"/>
    </row>
    <row r="20" spans="1:7" ht="15">
      <c r="A20" s="16" t="s">
        <v>38</v>
      </c>
      <c r="B20" s="22" t="s">
        <v>61</v>
      </c>
      <c r="C20" s="5"/>
      <c r="D20" s="3"/>
      <c r="E20" s="3"/>
      <c r="F20" s="6"/>
      <c r="G20" s="6"/>
    </row>
    <row r="21" spans="1:7" ht="38.25">
      <c r="A21" s="16" t="s">
        <v>39</v>
      </c>
      <c r="B21" s="21" t="s">
        <v>62</v>
      </c>
      <c r="C21" s="5"/>
      <c r="D21" s="3"/>
      <c r="E21" s="3"/>
      <c r="F21" s="6"/>
      <c r="G21" s="6"/>
    </row>
    <row r="22" spans="1:7" ht="25.5">
      <c r="A22" s="16" t="s">
        <v>40</v>
      </c>
      <c r="B22" s="21" t="s">
        <v>63</v>
      </c>
      <c r="C22" s="5"/>
      <c r="D22" s="3"/>
      <c r="E22" s="3"/>
      <c r="F22" s="6"/>
      <c r="G22" s="6"/>
    </row>
    <row r="23" spans="1:7" ht="15">
      <c r="A23" s="14" t="s">
        <v>41</v>
      </c>
      <c r="B23" s="18" t="s">
        <v>283</v>
      </c>
      <c r="C23" s="5"/>
      <c r="D23" s="3"/>
      <c r="E23" s="3"/>
      <c r="F23" s="6"/>
      <c r="G23" s="6"/>
    </row>
    <row r="24" spans="1:7" ht="15">
      <c r="A24" s="14" t="s">
        <v>42</v>
      </c>
      <c r="B24" s="18" t="s">
        <v>64</v>
      </c>
      <c r="C24" s="5"/>
      <c r="D24" s="3"/>
      <c r="E24" s="3"/>
      <c r="F24" s="6"/>
      <c r="G24" s="6"/>
    </row>
    <row r="25" spans="1:7" ht="38.25">
      <c r="A25" s="16" t="s">
        <v>43</v>
      </c>
      <c r="B25" s="22" t="s">
        <v>463</v>
      </c>
      <c r="C25" s="5"/>
      <c r="D25" s="3"/>
      <c r="E25" s="3"/>
      <c r="F25" s="6"/>
      <c r="G25" s="6"/>
    </row>
    <row r="26" spans="1:7" ht="15">
      <c r="A26" s="20" t="s">
        <v>65</v>
      </c>
      <c r="B26" s="22" t="s">
        <v>122</v>
      </c>
      <c r="C26" s="5"/>
      <c r="D26" s="3"/>
      <c r="E26" s="3"/>
      <c r="F26" s="6"/>
      <c r="G26" s="6"/>
    </row>
    <row r="27" spans="1:7" ht="15">
      <c r="A27" s="20" t="s">
        <v>66</v>
      </c>
      <c r="B27" s="21" t="s">
        <v>123</v>
      </c>
      <c r="C27" s="5"/>
      <c r="D27" s="3"/>
      <c r="E27" s="3"/>
      <c r="F27" s="6"/>
      <c r="G27" s="6"/>
    </row>
    <row r="28" spans="1:7" ht="15">
      <c r="A28" s="20" t="s">
        <v>67</v>
      </c>
      <c r="B28" s="18" t="s">
        <v>308</v>
      </c>
      <c r="C28" s="5"/>
      <c r="D28" s="3"/>
      <c r="E28" s="3"/>
      <c r="F28" s="6"/>
      <c r="G28" s="6"/>
    </row>
    <row r="29" spans="1:7" ht="15">
      <c r="A29" s="20" t="s">
        <v>68</v>
      </c>
      <c r="B29" s="21" t="s">
        <v>124</v>
      </c>
      <c r="C29" s="5"/>
      <c r="D29" s="3"/>
      <c r="E29" s="3"/>
      <c r="F29" s="6"/>
      <c r="G29" s="6"/>
    </row>
    <row r="30" spans="1:7" ht="15">
      <c r="A30" s="20" t="s">
        <v>69</v>
      </c>
      <c r="B30" s="21" t="s">
        <v>125</v>
      </c>
      <c r="C30" s="5"/>
      <c r="D30" s="3"/>
      <c r="E30" s="3"/>
      <c r="F30" s="6"/>
      <c r="G30" s="6"/>
    </row>
    <row r="31" spans="1:7" ht="15">
      <c r="A31" s="20" t="s">
        <v>70</v>
      </c>
      <c r="B31" s="21" t="s">
        <v>126</v>
      </c>
      <c r="C31" s="5"/>
      <c r="D31" s="3"/>
      <c r="E31" s="3"/>
      <c r="F31" s="6"/>
      <c r="G31" s="6"/>
    </row>
    <row r="32" spans="1:7" ht="15">
      <c r="A32" s="20" t="s">
        <v>71</v>
      </c>
      <c r="B32" s="21" t="s">
        <v>127</v>
      </c>
      <c r="C32" s="5"/>
      <c r="D32" s="3"/>
      <c r="E32" s="3"/>
      <c r="F32" s="6"/>
      <c r="G32" s="6"/>
    </row>
    <row r="33" spans="1:7" ht="15">
      <c r="A33" s="20" t="s">
        <v>72</v>
      </c>
      <c r="B33" s="21" t="s">
        <v>128</v>
      </c>
      <c r="C33" s="5"/>
      <c r="D33" s="3"/>
      <c r="E33" s="3"/>
      <c r="F33" s="6"/>
      <c r="G33" s="6"/>
    </row>
    <row r="34" spans="1:7" ht="15">
      <c r="A34" s="20" t="s">
        <v>73</v>
      </c>
      <c r="B34" s="21" t="s">
        <v>129</v>
      </c>
      <c r="C34" s="5"/>
      <c r="D34" s="3"/>
      <c r="E34" s="3"/>
      <c r="F34" s="6"/>
      <c r="G34" s="6"/>
    </row>
    <row r="35" spans="1:7" ht="15">
      <c r="A35" s="20" t="s">
        <v>74</v>
      </c>
      <c r="B35" s="21" t="s">
        <v>130</v>
      </c>
      <c r="C35" s="5"/>
      <c r="D35" s="3"/>
      <c r="E35" s="3"/>
      <c r="F35" s="6"/>
      <c r="G35" s="6"/>
    </row>
    <row r="36" spans="1:7" ht="15">
      <c r="A36" s="20" t="s">
        <v>75</v>
      </c>
      <c r="B36" s="21" t="s">
        <v>131</v>
      </c>
      <c r="C36" s="5"/>
      <c r="D36" s="3"/>
      <c r="E36" s="3"/>
      <c r="F36" s="7"/>
      <c r="G36" s="6"/>
    </row>
    <row r="37" spans="1:7" ht="15">
      <c r="A37" s="20" t="s">
        <v>76</v>
      </c>
      <c r="B37" s="21" t="s">
        <v>132</v>
      </c>
      <c r="C37" s="5"/>
      <c r="D37" s="3"/>
      <c r="E37" s="3"/>
      <c r="F37" s="7"/>
      <c r="G37" s="6"/>
    </row>
    <row r="38" spans="1:7" ht="15">
      <c r="A38" s="20" t="s">
        <v>77</v>
      </c>
      <c r="B38" s="21" t="s">
        <v>133</v>
      </c>
      <c r="C38" s="5"/>
      <c r="D38" s="3"/>
      <c r="E38" s="3"/>
      <c r="F38" s="7"/>
      <c r="G38" s="6"/>
    </row>
    <row r="39" spans="1:7" ht="25.5">
      <c r="A39" s="20" t="s">
        <v>464</v>
      </c>
      <c r="B39" s="21" t="s">
        <v>134</v>
      </c>
      <c r="C39" s="549"/>
      <c r="D39" s="550"/>
      <c r="E39" s="550"/>
      <c r="F39" s="551"/>
      <c r="G39" s="552"/>
    </row>
    <row r="40" spans="1:7">
      <c r="A40" s="20">
        <v>1.6</v>
      </c>
      <c r="B40" s="13" t="s">
        <v>309</v>
      </c>
      <c r="C40" s="549"/>
      <c r="D40" s="550"/>
      <c r="E40" s="550"/>
      <c r="F40" s="551"/>
      <c r="G40" s="552"/>
    </row>
    <row r="41" spans="1:7" ht="25.5">
      <c r="A41" s="20" t="s">
        <v>310</v>
      </c>
      <c r="B41" s="17" t="s">
        <v>311</v>
      </c>
      <c r="C41" s="5"/>
      <c r="D41" s="3"/>
      <c r="E41" s="3"/>
      <c r="F41" s="4"/>
      <c r="G41" s="4"/>
    </row>
    <row r="42" spans="1:7" ht="15">
      <c r="A42" s="19" t="s">
        <v>78</v>
      </c>
      <c r="B42" s="15" t="s">
        <v>135</v>
      </c>
      <c r="C42" s="5"/>
      <c r="D42" s="3"/>
      <c r="E42" s="3"/>
      <c r="F42" s="6"/>
      <c r="G42" s="6"/>
    </row>
    <row r="43" spans="1:7" ht="15">
      <c r="A43" s="20">
        <v>2.1</v>
      </c>
      <c r="B43" s="18" t="s">
        <v>284</v>
      </c>
      <c r="C43" s="5"/>
      <c r="D43" s="3"/>
      <c r="E43" s="3"/>
      <c r="F43" s="6"/>
      <c r="G43" s="7"/>
    </row>
    <row r="44" spans="1:7" ht="15">
      <c r="A44" s="20" t="s">
        <v>79</v>
      </c>
      <c r="B44" s="21" t="s">
        <v>285</v>
      </c>
      <c r="C44" s="5"/>
      <c r="D44" s="3"/>
      <c r="E44" s="3"/>
      <c r="F44" s="6"/>
      <c r="G44" s="4"/>
    </row>
    <row r="45" spans="1:7" ht="15">
      <c r="A45" s="20" t="s">
        <v>80</v>
      </c>
      <c r="B45" s="21" t="s">
        <v>136</v>
      </c>
      <c r="C45" s="5"/>
      <c r="D45" s="3"/>
      <c r="E45" s="3"/>
      <c r="F45" s="6"/>
      <c r="G45" s="6"/>
    </row>
    <row r="46" spans="1:7" ht="25.5">
      <c r="A46" s="20" t="s">
        <v>81</v>
      </c>
      <c r="B46" s="21" t="s">
        <v>137</v>
      </c>
      <c r="C46" s="549"/>
      <c r="D46" s="550"/>
      <c r="E46" s="550"/>
      <c r="F46" s="552"/>
      <c r="G46" s="552"/>
    </row>
    <row r="47" spans="1:7" ht="25.5">
      <c r="A47" s="20" t="s">
        <v>82</v>
      </c>
      <c r="B47" s="21" t="s">
        <v>138</v>
      </c>
      <c r="C47" s="549"/>
      <c r="D47" s="550"/>
      <c r="E47" s="550"/>
      <c r="F47" s="552"/>
      <c r="G47" s="552"/>
    </row>
    <row r="48" spans="1:7" ht="25.5">
      <c r="A48" s="20">
        <v>2.2000000000000002</v>
      </c>
      <c r="B48" s="18" t="s">
        <v>286</v>
      </c>
      <c r="C48" s="5"/>
      <c r="D48" s="3"/>
      <c r="E48" s="3"/>
      <c r="F48" s="6"/>
      <c r="G48" s="6"/>
    </row>
    <row r="49" spans="1:7" ht="38.25">
      <c r="A49" s="20" t="s">
        <v>83</v>
      </c>
      <c r="B49" s="21" t="s">
        <v>139</v>
      </c>
      <c r="C49" s="5"/>
      <c r="D49" s="3"/>
      <c r="E49" s="3"/>
      <c r="F49" s="6"/>
      <c r="G49" s="6"/>
    </row>
    <row r="50" spans="1:7" ht="25.5">
      <c r="A50" s="20" t="s">
        <v>84</v>
      </c>
      <c r="B50" s="21" t="s">
        <v>140</v>
      </c>
      <c r="C50" s="5"/>
      <c r="D50" s="3"/>
      <c r="E50" s="3"/>
      <c r="F50" s="6"/>
      <c r="G50" s="6"/>
    </row>
    <row r="51" spans="1:7" ht="15">
      <c r="A51" s="20">
        <v>2.2999999999999998</v>
      </c>
      <c r="B51" s="18" t="s">
        <v>287</v>
      </c>
      <c r="C51" s="5"/>
      <c r="D51" s="3"/>
      <c r="E51" s="3"/>
      <c r="F51" s="6"/>
      <c r="G51" s="6"/>
    </row>
    <row r="52" spans="1:7" ht="15">
      <c r="A52" s="20" t="s">
        <v>85</v>
      </c>
      <c r="B52" s="21" t="s">
        <v>141</v>
      </c>
      <c r="C52" s="5"/>
      <c r="D52" s="3"/>
      <c r="E52" s="3"/>
      <c r="F52" s="6"/>
      <c r="G52" s="6"/>
    </row>
    <row r="53" spans="1:7" ht="25.5">
      <c r="A53" s="20" t="s">
        <v>86</v>
      </c>
      <c r="B53" s="21" t="s">
        <v>288</v>
      </c>
      <c r="C53" s="5"/>
      <c r="D53" s="3"/>
      <c r="E53" s="3"/>
      <c r="F53" s="6"/>
      <c r="G53" s="6"/>
    </row>
    <row r="54" spans="1:7" ht="25.5">
      <c r="A54" s="20" t="s">
        <v>87</v>
      </c>
      <c r="B54" s="21" t="s">
        <v>140</v>
      </c>
      <c r="C54" s="5"/>
      <c r="D54" s="3"/>
      <c r="E54" s="3"/>
      <c r="F54" s="6"/>
      <c r="G54" s="6"/>
    </row>
    <row r="55" spans="1:7" ht="15">
      <c r="A55" s="20">
        <v>2.4</v>
      </c>
      <c r="B55" s="18" t="s">
        <v>289</v>
      </c>
      <c r="C55" s="5"/>
      <c r="D55" s="3"/>
      <c r="E55" s="3"/>
      <c r="F55" s="6"/>
      <c r="G55" s="6"/>
    </row>
    <row r="56" spans="1:7" ht="15">
      <c r="A56" s="20" t="s">
        <v>88</v>
      </c>
      <c r="B56" s="21" t="s">
        <v>146</v>
      </c>
      <c r="C56" s="5"/>
      <c r="D56" s="3"/>
      <c r="E56" s="3"/>
      <c r="F56" s="6"/>
      <c r="G56" s="6"/>
    </row>
    <row r="57" spans="1:7" ht="25.5">
      <c r="A57" s="20" t="s">
        <v>89</v>
      </c>
      <c r="B57" s="21" t="s">
        <v>290</v>
      </c>
      <c r="C57" s="5"/>
      <c r="D57" s="3"/>
      <c r="E57" s="3"/>
      <c r="F57" s="6"/>
      <c r="G57" s="6"/>
    </row>
    <row r="58" spans="1:7" ht="25.5">
      <c r="A58" s="20" t="s">
        <v>90</v>
      </c>
      <c r="B58" s="21" t="s">
        <v>140</v>
      </c>
      <c r="C58" s="5"/>
      <c r="D58" s="3"/>
      <c r="E58" s="3"/>
      <c r="F58" s="6"/>
      <c r="G58" s="6"/>
    </row>
    <row r="59" spans="1:7" ht="25.5">
      <c r="A59" s="20">
        <v>2.5</v>
      </c>
      <c r="B59" s="18" t="s">
        <v>147</v>
      </c>
      <c r="C59" s="5"/>
      <c r="D59" s="3"/>
      <c r="E59" s="3"/>
      <c r="F59" s="6"/>
      <c r="G59" s="6"/>
    </row>
    <row r="60" spans="1:7" ht="15">
      <c r="A60" s="20" t="s">
        <v>312</v>
      </c>
      <c r="B60" s="21" t="s">
        <v>148</v>
      </c>
      <c r="C60" s="5"/>
      <c r="D60" s="3"/>
      <c r="E60" s="3"/>
      <c r="F60" s="6"/>
      <c r="G60" s="6"/>
    </row>
    <row r="61" spans="1:7" ht="38.25">
      <c r="A61" s="20" t="s">
        <v>91</v>
      </c>
      <c r="B61" s="21" t="s">
        <v>292</v>
      </c>
      <c r="C61" s="5"/>
      <c r="D61" s="3"/>
      <c r="E61" s="3"/>
      <c r="F61" s="6"/>
      <c r="G61" s="6"/>
    </row>
    <row r="62" spans="1:7" ht="15">
      <c r="A62" s="20" t="s">
        <v>92</v>
      </c>
      <c r="B62" s="21" t="s">
        <v>149</v>
      </c>
      <c r="C62" s="5"/>
      <c r="D62" s="3"/>
      <c r="E62" s="3"/>
      <c r="F62" s="6"/>
      <c r="G62" s="6"/>
    </row>
    <row r="63" spans="1:7" ht="25.5">
      <c r="A63" s="20" t="s">
        <v>313</v>
      </c>
      <c r="B63" s="21" t="s">
        <v>140</v>
      </c>
      <c r="C63" s="5"/>
      <c r="D63" s="3"/>
      <c r="E63" s="3"/>
      <c r="F63" s="6"/>
      <c r="G63" s="6"/>
    </row>
    <row r="64" spans="1:7" ht="15">
      <c r="A64" s="20">
        <v>2.6</v>
      </c>
      <c r="B64" s="18" t="s">
        <v>150</v>
      </c>
      <c r="C64" s="5"/>
      <c r="D64" s="3"/>
      <c r="E64" s="3"/>
      <c r="F64" s="6"/>
      <c r="G64" s="6"/>
    </row>
    <row r="65" spans="1:7" ht="25.5">
      <c r="A65" s="20">
        <v>2.7</v>
      </c>
      <c r="B65" s="18" t="s">
        <v>291</v>
      </c>
      <c r="C65" s="5"/>
      <c r="D65" s="3"/>
      <c r="E65" s="3"/>
      <c r="F65" s="6"/>
      <c r="G65" s="6"/>
    </row>
    <row r="66" spans="1:7" ht="15">
      <c r="A66" s="20">
        <v>2.8</v>
      </c>
      <c r="B66" s="18" t="s">
        <v>314</v>
      </c>
      <c r="C66" s="5"/>
      <c r="D66" s="3"/>
      <c r="E66" s="3"/>
      <c r="F66" s="6"/>
      <c r="G66" s="6"/>
    </row>
    <row r="67" spans="1:7" ht="15">
      <c r="A67" s="20">
        <v>2.9</v>
      </c>
      <c r="B67" s="18" t="s">
        <v>315</v>
      </c>
      <c r="C67" s="5"/>
      <c r="D67" s="3"/>
      <c r="E67" s="3"/>
      <c r="F67" s="6"/>
      <c r="G67" s="6"/>
    </row>
    <row r="68" spans="1:7">
      <c r="A68" s="19">
        <v>3</v>
      </c>
      <c r="B68" s="15" t="s">
        <v>151</v>
      </c>
      <c r="C68" s="549"/>
      <c r="D68" s="550"/>
      <c r="E68" s="550"/>
      <c r="F68" s="551"/>
      <c r="G68" s="552"/>
    </row>
    <row r="69" spans="1:7">
      <c r="A69" s="20">
        <v>3.1</v>
      </c>
      <c r="B69" s="18" t="s">
        <v>152</v>
      </c>
      <c r="C69" s="549"/>
      <c r="D69" s="550"/>
      <c r="E69" s="550"/>
      <c r="F69" s="551"/>
      <c r="G69" s="552"/>
    </row>
    <row r="70" spans="1:7" ht="25.5">
      <c r="A70" s="20" t="s">
        <v>93</v>
      </c>
      <c r="B70" s="22" t="s">
        <v>296</v>
      </c>
      <c r="C70" s="5"/>
      <c r="D70" s="3"/>
      <c r="E70" s="3"/>
      <c r="F70" s="6"/>
      <c r="G70" s="6"/>
    </row>
    <row r="71" spans="1:7" ht="25.5">
      <c r="A71" s="20" t="s">
        <v>316</v>
      </c>
      <c r="B71" s="22" t="s">
        <v>295</v>
      </c>
      <c r="C71" s="5"/>
      <c r="D71" s="3"/>
      <c r="E71" s="3"/>
      <c r="F71" s="6"/>
      <c r="G71" s="6"/>
    </row>
    <row r="72" spans="1:7" ht="25.5">
      <c r="A72" s="20" t="s">
        <v>317</v>
      </c>
      <c r="B72" s="22" t="s">
        <v>298</v>
      </c>
      <c r="C72" s="5"/>
      <c r="D72" s="3"/>
      <c r="E72" s="3"/>
      <c r="F72" s="6"/>
      <c r="G72" s="6"/>
    </row>
    <row r="73" spans="1:7" ht="15">
      <c r="A73" s="20" t="s">
        <v>94</v>
      </c>
      <c r="B73" s="21" t="s">
        <v>153</v>
      </c>
      <c r="C73" s="5"/>
      <c r="D73" s="3"/>
      <c r="E73" s="3"/>
      <c r="F73" s="6"/>
      <c r="G73" s="6"/>
    </row>
    <row r="74" spans="1:7" ht="15">
      <c r="A74" s="20" t="s">
        <v>95</v>
      </c>
      <c r="B74" s="21" t="s">
        <v>154</v>
      </c>
      <c r="C74" s="5"/>
      <c r="D74" s="3"/>
      <c r="E74" s="3"/>
      <c r="F74" s="6"/>
      <c r="G74" s="4"/>
    </row>
    <row r="75" spans="1:7" ht="15">
      <c r="A75" s="20" t="s">
        <v>96</v>
      </c>
      <c r="B75" s="21" t="s">
        <v>155</v>
      </c>
      <c r="C75" s="5"/>
      <c r="D75" s="3"/>
      <c r="E75" s="3"/>
      <c r="F75" s="6"/>
      <c r="G75" s="6"/>
    </row>
    <row r="76" spans="1:7" ht="15">
      <c r="A76" s="20" t="s">
        <v>318</v>
      </c>
      <c r="B76" s="21" t="s">
        <v>156</v>
      </c>
      <c r="C76" s="5"/>
      <c r="D76" s="3"/>
      <c r="E76" s="3"/>
      <c r="F76" s="6"/>
      <c r="G76" s="6"/>
    </row>
    <row r="77" spans="1:7" ht="15">
      <c r="A77" s="20" t="s">
        <v>319</v>
      </c>
      <c r="B77" s="22" t="s">
        <v>157</v>
      </c>
      <c r="C77" s="5"/>
      <c r="D77" s="3"/>
      <c r="E77" s="3"/>
      <c r="F77" s="6"/>
      <c r="G77" s="6"/>
    </row>
    <row r="78" spans="1:7" ht="15">
      <c r="A78" s="20">
        <v>3.2</v>
      </c>
      <c r="B78" s="18" t="s">
        <v>158</v>
      </c>
      <c r="C78" s="5"/>
      <c r="D78" s="3"/>
      <c r="E78" s="3"/>
      <c r="F78" s="6"/>
      <c r="G78" s="6"/>
    </row>
    <row r="79" spans="1:7" ht="15">
      <c r="A79" s="20" t="s">
        <v>97</v>
      </c>
      <c r="B79" s="18" t="s">
        <v>320</v>
      </c>
      <c r="C79" s="5"/>
      <c r="D79" s="3"/>
      <c r="E79" s="3"/>
      <c r="F79" s="6"/>
      <c r="G79" s="6"/>
    </row>
    <row r="80" spans="1:7" ht="25.5">
      <c r="A80" s="20" t="s">
        <v>98</v>
      </c>
      <c r="B80" s="22" t="s">
        <v>297</v>
      </c>
      <c r="C80" s="5"/>
      <c r="D80" s="3"/>
      <c r="E80" s="3"/>
      <c r="F80" s="6"/>
      <c r="G80" s="6"/>
    </row>
    <row r="81" spans="1:7" ht="15">
      <c r="A81" s="20" t="s">
        <v>321</v>
      </c>
      <c r="B81" s="21" t="s">
        <v>462</v>
      </c>
      <c r="C81" s="5"/>
      <c r="D81" s="3"/>
      <c r="E81" s="3"/>
      <c r="F81" s="6"/>
      <c r="G81" s="6"/>
    </row>
    <row r="82" spans="1:7" ht="15">
      <c r="A82" s="20" t="s">
        <v>322</v>
      </c>
      <c r="B82" s="21" t="s">
        <v>294</v>
      </c>
      <c r="C82" s="5"/>
      <c r="D82" s="3"/>
      <c r="E82" s="3"/>
      <c r="F82" s="6"/>
      <c r="G82" s="6"/>
    </row>
    <row r="83" spans="1:7" ht="15">
      <c r="A83" s="20" t="s">
        <v>99</v>
      </c>
      <c r="B83" s="22" t="s">
        <v>159</v>
      </c>
      <c r="C83" s="5"/>
      <c r="D83" s="3"/>
      <c r="E83" s="3"/>
      <c r="F83" s="6"/>
      <c r="G83" s="6"/>
    </row>
    <row r="84" spans="1:7" ht="25.5">
      <c r="A84" s="20" t="s">
        <v>324</v>
      </c>
      <c r="B84" s="22" t="s">
        <v>323</v>
      </c>
      <c r="C84" s="5"/>
      <c r="D84" s="3"/>
      <c r="E84" s="3"/>
      <c r="F84" s="6"/>
      <c r="G84" s="6"/>
    </row>
    <row r="85" spans="1:7" ht="15">
      <c r="A85" s="20" t="s">
        <v>325</v>
      </c>
      <c r="B85" s="22" t="s">
        <v>326</v>
      </c>
      <c r="C85" s="5"/>
      <c r="D85" s="3"/>
      <c r="E85" s="3"/>
      <c r="F85" s="6"/>
      <c r="G85" s="6"/>
    </row>
    <row r="86" spans="1:7" ht="25.5">
      <c r="A86" s="20">
        <v>3.3</v>
      </c>
      <c r="B86" s="22" t="s">
        <v>299</v>
      </c>
      <c r="C86" s="5"/>
      <c r="D86" s="3"/>
      <c r="E86" s="3"/>
      <c r="F86" s="6"/>
      <c r="G86" s="6"/>
    </row>
    <row r="87" spans="1:7" ht="15">
      <c r="A87" s="20">
        <v>3.4</v>
      </c>
      <c r="B87" s="22" t="s">
        <v>160</v>
      </c>
      <c r="C87" s="5"/>
      <c r="D87" s="3"/>
      <c r="E87" s="3"/>
      <c r="F87" s="6"/>
      <c r="G87" s="6"/>
    </row>
    <row r="88" spans="1:7" ht="25.5">
      <c r="A88" s="20">
        <v>3.5</v>
      </c>
      <c r="B88" s="18" t="s">
        <v>293</v>
      </c>
      <c r="C88" s="549"/>
      <c r="D88" s="550"/>
      <c r="E88" s="550"/>
      <c r="F88" s="552"/>
      <c r="G88" s="552"/>
    </row>
    <row r="89" spans="1:7" ht="51">
      <c r="A89" s="20" t="s">
        <v>465</v>
      </c>
      <c r="B89" s="22" t="s">
        <v>161</v>
      </c>
      <c r="C89" s="549"/>
      <c r="D89" s="550"/>
      <c r="E89" s="550"/>
      <c r="F89" s="552"/>
      <c r="G89" s="552"/>
    </row>
    <row r="90" spans="1:7">
      <c r="A90" s="20" t="s">
        <v>300</v>
      </c>
      <c r="B90" s="34" t="s">
        <v>304</v>
      </c>
      <c r="C90" s="549"/>
      <c r="D90" s="550"/>
      <c r="E90" s="550"/>
      <c r="F90" s="552"/>
      <c r="G90" s="552"/>
    </row>
    <row r="91" spans="1:7" ht="25.5">
      <c r="A91" s="20" t="s">
        <v>305</v>
      </c>
      <c r="B91" s="23" t="s">
        <v>301</v>
      </c>
      <c r="C91" s="549"/>
      <c r="D91" s="550"/>
      <c r="E91" s="550"/>
      <c r="F91" s="552"/>
      <c r="G91" s="552"/>
    </row>
    <row r="92" spans="1:7" ht="15">
      <c r="A92" s="19">
        <v>4</v>
      </c>
      <c r="B92" s="15" t="s">
        <v>162</v>
      </c>
      <c r="C92" s="5"/>
      <c r="D92" s="3"/>
      <c r="E92" s="3"/>
      <c r="F92" s="6"/>
      <c r="G92" s="6"/>
    </row>
    <row r="93" spans="1:7" ht="15">
      <c r="A93" s="20"/>
      <c r="B93" s="21" t="s">
        <v>0</v>
      </c>
      <c r="C93" s="5"/>
      <c r="D93" s="3"/>
      <c r="E93" s="3"/>
      <c r="F93" s="6"/>
      <c r="G93" s="6"/>
    </row>
    <row r="94" spans="1:7" ht="15">
      <c r="A94" s="20">
        <v>4.0999999999999996</v>
      </c>
      <c r="B94" s="21" t="s">
        <v>466</v>
      </c>
      <c r="C94" s="5"/>
      <c r="D94" s="3"/>
      <c r="E94" s="3"/>
      <c r="F94" s="6"/>
      <c r="G94" s="4"/>
    </row>
    <row r="95" spans="1:7" ht="15">
      <c r="A95" s="20" t="s">
        <v>100</v>
      </c>
      <c r="B95" s="21" t="s">
        <v>163</v>
      </c>
      <c r="C95" s="5"/>
      <c r="D95" s="3"/>
      <c r="E95" s="3"/>
      <c r="F95" s="6"/>
      <c r="G95" s="4"/>
    </row>
    <row r="96" spans="1:7" ht="25.5">
      <c r="A96" s="20" t="s">
        <v>101</v>
      </c>
      <c r="B96" s="21" t="s">
        <v>467</v>
      </c>
      <c r="C96" s="5"/>
      <c r="D96" s="3"/>
      <c r="E96" s="3"/>
      <c r="F96" s="4"/>
      <c r="G96" s="6"/>
    </row>
    <row r="97" spans="1:7" ht="15">
      <c r="A97" s="20" t="s">
        <v>102</v>
      </c>
      <c r="B97" s="21" t="s">
        <v>164</v>
      </c>
      <c r="C97" s="5"/>
      <c r="D97" s="3"/>
      <c r="E97" s="3"/>
      <c r="F97" s="6"/>
      <c r="G97" s="6"/>
    </row>
    <row r="98" spans="1:7">
      <c r="A98" s="20" t="s">
        <v>103</v>
      </c>
      <c r="B98" s="21" t="s">
        <v>165</v>
      </c>
      <c r="C98" s="549"/>
      <c r="D98" s="550"/>
      <c r="E98" s="550"/>
      <c r="F98" s="552"/>
      <c r="G98" s="552"/>
    </row>
    <row r="99" spans="1:7">
      <c r="A99" s="20" t="s">
        <v>104</v>
      </c>
      <c r="B99" s="21" t="s">
        <v>166</v>
      </c>
      <c r="C99" s="549"/>
      <c r="D99" s="550"/>
      <c r="E99" s="550"/>
      <c r="F99" s="552"/>
      <c r="G99" s="552"/>
    </row>
    <row r="100" spans="1:7">
      <c r="A100" s="20">
        <v>4.2</v>
      </c>
      <c r="B100" s="13" t="s">
        <v>327</v>
      </c>
      <c r="C100" s="549"/>
      <c r="D100" s="550"/>
      <c r="E100" s="550"/>
      <c r="F100" s="552"/>
      <c r="G100" s="552"/>
    </row>
    <row r="101" spans="1:7" ht="15">
      <c r="A101" s="20" t="s">
        <v>334</v>
      </c>
      <c r="B101" s="21" t="s">
        <v>142</v>
      </c>
      <c r="C101" s="5"/>
      <c r="D101" s="3"/>
      <c r="E101" s="3"/>
      <c r="F101" s="6"/>
      <c r="G101" s="6"/>
    </row>
    <row r="102" spans="1:7" ht="25.5">
      <c r="A102" s="20" t="s">
        <v>335</v>
      </c>
      <c r="B102" s="21" t="s">
        <v>143</v>
      </c>
      <c r="C102" s="5"/>
      <c r="D102" s="3"/>
      <c r="E102" s="3"/>
      <c r="F102" s="6"/>
      <c r="G102" s="6"/>
    </row>
    <row r="103" spans="1:7" ht="15">
      <c r="A103" s="20" t="s">
        <v>336</v>
      </c>
      <c r="B103" s="21" t="s">
        <v>144</v>
      </c>
      <c r="C103" s="5"/>
      <c r="D103" s="3"/>
      <c r="E103" s="3"/>
      <c r="F103" s="6"/>
      <c r="G103" s="6"/>
    </row>
    <row r="104" spans="1:7" ht="15">
      <c r="A104" s="20" t="s">
        <v>337</v>
      </c>
      <c r="B104" s="21" t="s">
        <v>145</v>
      </c>
      <c r="C104" s="5"/>
      <c r="D104" s="3"/>
      <c r="E104" s="3"/>
      <c r="F104" s="6"/>
      <c r="G104" s="6"/>
    </row>
    <row r="105" spans="1:7" ht="38.25">
      <c r="A105" s="20">
        <v>4.3</v>
      </c>
      <c r="B105" s="18" t="s">
        <v>468</v>
      </c>
      <c r="C105" s="5"/>
      <c r="D105" s="3"/>
      <c r="E105" s="3"/>
      <c r="F105" s="6"/>
      <c r="G105" s="6"/>
    </row>
    <row r="106" spans="1:7" ht="15">
      <c r="A106" s="19">
        <v>5</v>
      </c>
      <c r="B106" s="15" t="s">
        <v>469</v>
      </c>
      <c r="C106" s="5"/>
      <c r="D106" s="3"/>
      <c r="E106" s="3"/>
      <c r="F106" s="6"/>
      <c r="G106" s="6"/>
    </row>
    <row r="107" spans="1:7" ht="15">
      <c r="A107" s="20">
        <v>5.0999999999999996</v>
      </c>
      <c r="B107" s="18" t="s">
        <v>167</v>
      </c>
      <c r="C107" s="5"/>
      <c r="D107" s="3"/>
      <c r="E107" s="3"/>
      <c r="F107" s="6"/>
      <c r="G107" s="6"/>
    </row>
    <row r="108" spans="1:7" ht="15">
      <c r="A108" s="20" t="s">
        <v>105</v>
      </c>
      <c r="B108" s="21" t="s">
        <v>168</v>
      </c>
      <c r="C108" s="5"/>
      <c r="D108" s="3"/>
      <c r="E108" s="3"/>
      <c r="F108" s="6"/>
      <c r="G108" s="6"/>
    </row>
    <row r="109" spans="1:7">
      <c r="A109" s="20" t="s">
        <v>106</v>
      </c>
      <c r="B109" s="21" t="s">
        <v>303</v>
      </c>
      <c r="C109" s="549"/>
      <c r="D109" s="550"/>
      <c r="E109" s="550"/>
      <c r="F109" s="552"/>
      <c r="G109" s="552"/>
    </row>
    <row r="110" spans="1:7">
      <c r="A110" s="20" t="s">
        <v>107</v>
      </c>
      <c r="B110" s="21" t="s">
        <v>169</v>
      </c>
      <c r="C110" s="549"/>
      <c r="D110" s="550"/>
      <c r="E110" s="550"/>
      <c r="F110" s="552"/>
      <c r="G110" s="552"/>
    </row>
    <row r="111" spans="1:7" ht="15">
      <c r="A111" s="20" t="s">
        <v>108</v>
      </c>
      <c r="B111" s="21" t="s">
        <v>170</v>
      </c>
      <c r="C111" s="5"/>
      <c r="D111" s="3"/>
      <c r="E111" s="3"/>
      <c r="F111" s="6"/>
      <c r="G111" s="6"/>
    </row>
    <row r="112" spans="1:7" ht="15">
      <c r="A112" s="20" t="s">
        <v>109</v>
      </c>
      <c r="B112" s="21" t="s">
        <v>171</v>
      </c>
      <c r="C112" s="5"/>
      <c r="D112" s="3"/>
      <c r="E112" s="3"/>
      <c r="F112" s="6"/>
      <c r="G112" s="6"/>
    </row>
    <row r="113" spans="1:7" ht="15">
      <c r="A113" s="20" t="s">
        <v>110</v>
      </c>
      <c r="B113" s="21" t="s">
        <v>172</v>
      </c>
      <c r="C113" s="5"/>
      <c r="D113" s="3"/>
      <c r="E113" s="3"/>
      <c r="F113" s="6"/>
      <c r="G113" s="6"/>
    </row>
    <row r="114" spans="1:7" ht="15">
      <c r="A114" s="20" t="s">
        <v>111</v>
      </c>
      <c r="B114" s="21" t="s">
        <v>166</v>
      </c>
      <c r="C114" s="5"/>
      <c r="D114" s="3"/>
      <c r="E114" s="3"/>
      <c r="F114" s="6"/>
      <c r="G114" s="6"/>
    </row>
    <row r="115" spans="1:7" ht="25.5">
      <c r="A115" s="20" t="s">
        <v>328</v>
      </c>
      <c r="B115" s="18" t="s">
        <v>302</v>
      </c>
      <c r="C115" s="5"/>
      <c r="D115" s="3"/>
      <c r="E115" s="3"/>
      <c r="F115" s="6"/>
      <c r="G115" s="6"/>
    </row>
    <row r="116" spans="1:7" ht="12.75" customHeight="1">
      <c r="A116" s="19" t="s">
        <v>112</v>
      </c>
      <c r="B116" s="15" t="s">
        <v>173</v>
      </c>
      <c r="C116" s="9"/>
      <c r="D116" s="10"/>
      <c r="E116" s="10"/>
      <c r="F116" s="11"/>
      <c r="G116" s="12"/>
    </row>
    <row r="117" spans="1:7" ht="15">
      <c r="A117" s="20">
        <v>6.1</v>
      </c>
      <c r="B117" s="18" t="s">
        <v>174</v>
      </c>
      <c r="C117" s="5"/>
      <c r="D117" s="3"/>
      <c r="E117" s="3"/>
      <c r="F117" s="6"/>
      <c r="G117" s="6"/>
    </row>
    <row r="118" spans="1:7" ht="15">
      <c r="A118" s="20" t="s">
        <v>113</v>
      </c>
      <c r="B118" s="21" t="s">
        <v>306</v>
      </c>
      <c r="C118" s="5"/>
      <c r="D118" s="3"/>
      <c r="E118" s="3"/>
      <c r="F118" s="6"/>
      <c r="G118" s="6"/>
    </row>
    <row r="119" spans="1:7" ht="15">
      <c r="A119" s="20" t="s">
        <v>114</v>
      </c>
      <c r="B119" s="21" t="s">
        <v>175</v>
      </c>
      <c r="C119" s="5"/>
      <c r="D119" s="3"/>
      <c r="E119" s="3"/>
      <c r="F119" s="6"/>
      <c r="G119" s="6"/>
    </row>
    <row r="120" spans="1:7" ht="15">
      <c r="A120" s="20" t="s">
        <v>115</v>
      </c>
      <c r="B120" s="21" t="s">
        <v>166</v>
      </c>
      <c r="C120" s="5"/>
      <c r="D120" s="3"/>
      <c r="E120" s="3"/>
      <c r="F120" s="6"/>
      <c r="G120" s="6"/>
    </row>
    <row r="121" spans="1:7" ht="25.5">
      <c r="A121" s="20" t="s">
        <v>329</v>
      </c>
      <c r="B121" s="18" t="s">
        <v>470</v>
      </c>
      <c r="C121" s="5"/>
      <c r="D121" s="3"/>
      <c r="E121" s="3"/>
      <c r="F121" s="6"/>
      <c r="G121" s="4"/>
    </row>
    <row r="122" spans="1:7">
      <c r="A122" s="19">
        <v>7</v>
      </c>
      <c r="B122" s="15" t="s">
        <v>281</v>
      </c>
      <c r="C122" s="549"/>
      <c r="D122" s="550"/>
      <c r="E122" s="550"/>
      <c r="F122" s="551"/>
      <c r="G122" s="552"/>
    </row>
    <row r="123" spans="1:7">
      <c r="A123" s="20">
        <v>7.1</v>
      </c>
      <c r="B123" s="18" t="s">
        <v>307</v>
      </c>
      <c r="C123" s="549"/>
      <c r="D123" s="550"/>
      <c r="E123" s="550"/>
      <c r="F123" s="551"/>
      <c r="G123" s="552"/>
    </row>
    <row r="124" spans="1:7" ht="15">
      <c r="A124" s="20" t="s">
        <v>116</v>
      </c>
      <c r="B124" s="21" t="s">
        <v>181</v>
      </c>
      <c r="C124" s="5"/>
      <c r="D124" s="3"/>
      <c r="E124" s="3"/>
      <c r="F124" s="6"/>
      <c r="G124" s="6"/>
    </row>
    <row r="125" spans="1:7" ht="25.5">
      <c r="A125" s="20" t="s">
        <v>117</v>
      </c>
      <c r="B125" s="21" t="s">
        <v>182</v>
      </c>
      <c r="C125" s="5"/>
      <c r="D125" s="3"/>
      <c r="E125" s="3"/>
      <c r="F125" s="6"/>
      <c r="G125" s="6"/>
    </row>
    <row r="126" spans="1:7" ht="15">
      <c r="A126" s="20">
        <v>7.2</v>
      </c>
      <c r="B126" s="18" t="s">
        <v>183</v>
      </c>
      <c r="C126" s="5"/>
      <c r="D126" s="3"/>
      <c r="E126" s="3"/>
      <c r="F126" s="6"/>
      <c r="G126" s="6"/>
    </row>
    <row r="127" spans="1:7" ht="15">
      <c r="A127" s="19">
        <v>8</v>
      </c>
      <c r="B127" s="15" t="s">
        <v>184</v>
      </c>
      <c r="C127" s="5"/>
      <c r="D127" s="3"/>
      <c r="E127" s="3"/>
      <c r="F127" s="6"/>
      <c r="G127" s="4"/>
    </row>
    <row r="128" spans="1:7" ht="15">
      <c r="A128" s="20">
        <v>8.1</v>
      </c>
      <c r="B128" s="18" t="s">
        <v>185</v>
      </c>
      <c r="C128" s="5"/>
      <c r="D128" s="3"/>
      <c r="E128" s="3"/>
      <c r="F128" s="6"/>
      <c r="G128" s="4"/>
    </row>
    <row r="129" spans="1:7" ht="15">
      <c r="A129" s="20" t="s">
        <v>330</v>
      </c>
      <c r="B129" s="21" t="s">
        <v>332</v>
      </c>
      <c r="C129" s="5"/>
      <c r="D129" s="3"/>
      <c r="E129" s="3"/>
      <c r="F129" s="6"/>
      <c r="G129" s="6"/>
    </row>
    <row r="130" spans="1:7" ht="15">
      <c r="A130" s="20" t="s">
        <v>331</v>
      </c>
      <c r="B130" s="21" t="s">
        <v>333</v>
      </c>
      <c r="C130" s="5"/>
      <c r="D130" s="3"/>
      <c r="E130" s="3"/>
      <c r="F130" s="6"/>
      <c r="G130" s="6"/>
    </row>
    <row r="131" spans="1:7" ht="38.25">
      <c r="A131" s="35" t="s">
        <v>338</v>
      </c>
      <c r="B131" s="25" t="s">
        <v>339</v>
      </c>
      <c r="C131" s="5"/>
      <c r="D131" s="3"/>
      <c r="E131" s="3"/>
      <c r="F131" s="4"/>
      <c r="G131" s="6"/>
    </row>
    <row r="132" spans="1:7" ht="15">
      <c r="A132" s="35" t="s">
        <v>340</v>
      </c>
      <c r="B132" s="24" t="s">
        <v>341</v>
      </c>
      <c r="C132" s="5"/>
      <c r="D132" s="3"/>
      <c r="E132" s="3"/>
      <c r="F132" s="5"/>
      <c r="G132" s="6"/>
    </row>
    <row r="133" spans="1:7" ht="15">
      <c r="A133" s="35" t="s">
        <v>342</v>
      </c>
      <c r="B133" s="26" t="s">
        <v>343</v>
      </c>
      <c r="C133" s="5"/>
      <c r="D133" s="3"/>
      <c r="E133" s="3"/>
      <c r="F133" s="5"/>
      <c r="G133" s="6"/>
    </row>
    <row r="134" spans="1:7" ht="15">
      <c r="A134" s="35" t="s">
        <v>344</v>
      </c>
      <c r="B134" s="26" t="s">
        <v>345</v>
      </c>
      <c r="C134" s="5"/>
      <c r="D134" s="3"/>
      <c r="E134" s="3"/>
      <c r="F134" s="5"/>
      <c r="G134" s="6"/>
    </row>
    <row r="135" spans="1:7" ht="15">
      <c r="A135" s="35" t="s">
        <v>346</v>
      </c>
      <c r="B135" s="25" t="s">
        <v>347</v>
      </c>
      <c r="C135" s="5"/>
      <c r="D135" s="3"/>
      <c r="E135" s="3"/>
      <c r="F135" s="5"/>
      <c r="G135" s="6"/>
    </row>
    <row r="136" spans="1:7" ht="15">
      <c r="A136" s="35" t="s">
        <v>348</v>
      </c>
      <c r="B136" s="25" t="s">
        <v>349</v>
      </c>
      <c r="C136" s="5"/>
      <c r="D136" s="3"/>
      <c r="E136" s="3"/>
      <c r="F136" s="5"/>
      <c r="G136" s="6"/>
    </row>
    <row r="137" spans="1:7" ht="15">
      <c r="A137" s="35" t="s">
        <v>350</v>
      </c>
      <c r="B137" s="27" t="s">
        <v>351</v>
      </c>
      <c r="C137" s="5"/>
      <c r="D137" s="3"/>
      <c r="E137" s="3"/>
      <c r="F137" s="5"/>
      <c r="G137" s="4"/>
    </row>
    <row r="138" spans="1:7" ht="15">
      <c r="A138" s="35" t="s">
        <v>352</v>
      </c>
      <c r="B138" s="26" t="s">
        <v>353</v>
      </c>
      <c r="C138" s="5"/>
      <c r="D138" s="3"/>
      <c r="E138" s="3"/>
      <c r="F138" s="5"/>
      <c r="G138" s="5"/>
    </row>
    <row r="139" spans="1:7" ht="15">
      <c r="A139" s="36" t="s">
        <v>354</v>
      </c>
      <c r="B139" s="28" t="s">
        <v>355</v>
      </c>
      <c r="C139" s="5"/>
      <c r="D139" s="3"/>
      <c r="E139" s="3"/>
      <c r="F139" s="5"/>
      <c r="G139" s="5"/>
    </row>
    <row r="140" spans="1:7" ht="15">
      <c r="A140" s="37" t="s">
        <v>356</v>
      </c>
      <c r="B140" s="25" t="s">
        <v>357</v>
      </c>
      <c r="C140" s="5"/>
      <c r="D140" s="3"/>
      <c r="E140" s="3"/>
      <c r="F140" s="5"/>
      <c r="G140" s="5"/>
    </row>
    <row r="141" spans="1:7" ht="15">
      <c r="A141" s="37" t="s">
        <v>358</v>
      </c>
      <c r="B141" s="25" t="s">
        <v>359</v>
      </c>
      <c r="C141" s="5"/>
      <c r="D141" s="3"/>
      <c r="E141" s="3"/>
      <c r="F141" s="5"/>
      <c r="G141" s="5"/>
    </row>
    <row r="142" spans="1:7" ht="15">
      <c r="A142" s="29">
        <v>9.5</v>
      </c>
      <c r="B142" s="18" t="s">
        <v>186</v>
      </c>
      <c r="C142" s="5"/>
      <c r="D142" s="3"/>
      <c r="E142" s="3"/>
      <c r="F142" s="5"/>
      <c r="G142" s="5"/>
    </row>
    <row r="143" spans="1:7" ht="51">
      <c r="A143" s="19">
        <v>9</v>
      </c>
      <c r="B143" s="15" t="s">
        <v>187</v>
      </c>
      <c r="C143" s="5"/>
      <c r="D143" s="3"/>
      <c r="E143" s="3"/>
      <c r="F143" s="5"/>
      <c r="G143" s="6"/>
    </row>
    <row r="144" spans="1:7" ht="15">
      <c r="A144" s="20">
        <v>9.1</v>
      </c>
      <c r="B144" s="18" t="s">
        <v>188</v>
      </c>
      <c r="C144" s="5"/>
      <c r="D144" s="3"/>
      <c r="E144" s="3"/>
      <c r="F144" s="5"/>
      <c r="G144" s="6"/>
    </row>
    <row r="145" spans="1:7" ht="15">
      <c r="A145" s="20" t="s">
        <v>360</v>
      </c>
      <c r="B145" s="21" t="s">
        <v>189</v>
      </c>
      <c r="C145" s="5"/>
      <c r="D145" s="3"/>
      <c r="E145" s="3"/>
      <c r="F145" s="6"/>
      <c r="G145" s="6"/>
    </row>
    <row r="146" spans="1:7" ht="15">
      <c r="A146" s="20" t="s">
        <v>361</v>
      </c>
      <c r="B146" s="21" t="s">
        <v>190</v>
      </c>
      <c r="C146" s="5"/>
      <c r="D146" s="3"/>
      <c r="E146" s="3"/>
      <c r="F146" s="6"/>
      <c r="G146" s="6"/>
    </row>
    <row r="147" spans="1:7" ht="25.5">
      <c r="A147" s="20" t="s">
        <v>362</v>
      </c>
      <c r="B147" s="21" t="s">
        <v>191</v>
      </c>
      <c r="C147" s="5"/>
      <c r="D147" s="5"/>
      <c r="E147" s="5"/>
      <c r="F147" s="5"/>
      <c r="G147" s="5"/>
    </row>
    <row r="148" spans="1:7" ht="15">
      <c r="A148" s="20" t="s">
        <v>363</v>
      </c>
      <c r="B148" s="21" t="s">
        <v>186</v>
      </c>
      <c r="C148" s="5"/>
      <c r="D148" s="3"/>
      <c r="E148" s="3"/>
      <c r="F148" s="6"/>
      <c r="G148" s="6"/>
    </row>
    <row r="149" spans="1:7" ht="15">
      <c r="A149" s="20">
        <v>9.1999999999999993</v>
      </c>
      <c r="B149" s="18" t="s">
        <v>192</v>
      </c>
      <c r="C149" s="5"/>
      <c r="D149" s="3"/>
      <c r="E149" s="3"/>
      <c r="F149" s="6"/>
      <c r="G149" s="6"/>
    </row>
    <row r="150" spans="1:7" ht="15">
      <c r="A150" s="20"/>
      <c r="B150" s="21" t="s">
        <v>193</v>
      </c>
      <c r="C150" s="5"/>
      <c r="D150" s="3"/>
      <c r="E150" s="3"/>
      <c r="F150" s="6"/>
      <c r="G150" s="6"/>
    </row>
    <row r="151" spans="1:7" ht="15">
      <c r="A151" s="20"/>
      <c r="B151" s="21" t="s">
        <v>186</v>
      </c>
      <c r="C151" s="5"/>
      <c r="D151" s="3"/>
      <c r="E151" s="3"/>
      <c r="F151" s="5"/>
      <c r="G151" s="6"/>
    </row>
    <row r="152" spans="1:7" ht="15">
      <c r="A152" s="20">
        <v>9.3000000000000007</v>
      </c>
      <c r="B152" s="18" t="s">
        <v>194</v>
      </c>
      <c r="C152" s="5"/>
      <c r="D152" s="3"/>
      <c r="E152" s="3"/>
      <c r="F152" s="6"/>
      <c r="G152" s="6"/>
    </row>
    <row r="153" spans="1:7" ht="15">
      <c r="A153" s="20" t="s">
        <v>364</v>
      </c>
      <c r="B153" s="22" t="s">
        <v>195</v>
      </c>
      <c r="C153" s="5"/>
      <c r="D153" s="3"/>
      <c r="E153" s="3"/>
      <c r="F153" s="4"/>
      <c r="G153" s="6"/>
    </row>
    <row r="154" spans="1:7" ht="15">
      <c r="A154" s="20" t="s">
        <v>365</v>
      </c>
      <c r="B154" s="21" t="s">
        <v>196</v>
      </c>
      <c r="C154" s="5"/>
      <c r="D154" s="3"/>
      <c r="E154" s="3"/>
      <c r="F154" s="5"/>
      <c r="G154" s="6"/>
    </row>
    <row r="155" spans="1:7" ht="15">
      <c r="A155" s="20" t="s">
        <v>367</v>
      </c>
      <c r="B155" s="21" t="s">
        <v>197</v>
      </c>
      <c r="C155" s="5"/>
      <c r="D155" s="3"/>
      <c r="E155" s="3"/>
      <c r="F155" s="5"/>
      <c r="G155" s="6"/>
    </row>
    <row r="156" spans="1:7" ht="25.5">
      <c r="A156" s="20" t="s">
        <v>368</v>
      </c>
      <c r="B156" s="21" t="s">
        <v>198</v>
      </c>
      <c r="C156" s="5"/>
      <c r="D156" s="3"/>
      <c r="E156" s="3"/>
      <c r="F156" s="5"/>
      <c r="G156" s="6"/>
    </row>
    <row r="157" spans="1:7" ht="15">
      <c r="A157" s="20" t="s">
        <v>369</v>
      </c>
      <c r="B157" s="21" t="s">
        <v>199</v>
      </c>
      <c r="C157" s="5"/>
      <c r="D157" s="3"/>
      <c r="E157" s="3"/>
      <c r="F157" s="5"/>
      <c r="G157" s="6"/>
    </row>
    <row r="158" spans="1:7" ht="15">
      <c r="A158" s="20" t="s">
        <v>370</v>
      </c>
      <c r="B158" s="21" t="s">
        <v>200</v>
      </c>
      <c r="C158" s="5"/>
      <c r="D158" s="3"/>
      <c r="E158" s="3"/>
      <c r="F158" s="5"/>
      <c r="G158" s="6"/>
    </row>
    <row r="159" spans="1:7" ht="15">
      <c r="A159" s="20" t="s">
        <v>366</v>
      </c>
      <c r="B159" s="22" t="s">
        <v>201</v>
      </c>
      <c r="C159" s="5"/>
      <c r="D159" s="3"/>
      <c r="E159" s="3"/>
      <c r="F159" s="5"/>
      <c r="G159" s="6"/>
    </row>
    <row r="160" spans="1:7" ht="15">
      <c r="A160" s="20" t="s">
        <v>371</v>
      </c>
      <c r="B160" s="21" t="s">
        <v>202</v>
      </c>
      <c r="C160" s="5"/>
      <c r="D160" s="3"/>
      <c r="E160" s="3"/>
      <c r="F160" s="6"/>
      <c r="G160" s="6"/>
    </row>
    <row r="161" spans="1:7" ht="15">
      <c r="A161" s="20" t="s">
        <v>372</v>
      </c>
      <c r="B161" s="21" t="s">
        <v>203</v>
      </c>
      <c r="C161" s="5"/>
      <c r="D161" s="3"/>
      <c r="E161" s="3"/>
      <c r="F161" s="6"/>
      <c r="G161" s="6"/>
    </row>
    <row r="162" spans="1:7" ht="15">
      <c r="A162" s="20" t="s">
        <v>373</v>
      </c>
      <c r="B162" s="21" t="s">
        <v>204</v>
      </c>
      <c r="C162" s="5"/>
      <c r="D162" s="3"/>
      <c r="E162" s="3"/>
      <c r="F162" s="6"/>
      <c r="G162" s="6"/>
    </row>
    <row r="163" spans="1:7" ht="15">
      <c r="A163" s="20" t="s">
        <v>374</v>
      </c>
      <c r="B163" s="21" t="s">
        <v>471</v>
      </c>
      <c r="C163" s="5"/>
      <c r="D163" s="3"/>
      <c r="E163" s="3"/>
      <c r="F163" s="6"/>
      <c r="G163" s="6"/>
    </row>
    <row r="164" spans="1:7">
      <c r="A164" s="20" t="s">
        <v>375</v>
      </c>
      <c r="B164" s="21" t="s">
        <v>205</v>
      </c>
      <c r="C164" s="549"/>
      <c r="D164" s="550"/>
      <c r="E164" s="550"/>
      <c r="F164" s="552"/>
      <c r="G164" s="552"/>
    </row>
    <row r="165" spans="1:7">
      <c r="A165" s="20" t="s">
        <v>376</v>
      </c>
      <c r="B165" s="21" t="s">
        <v>206</v>
      </c>
      <c r="C165" s="549"/>
      <c r="D165" s="550"/>
      <c r="E165" s="550"/>
      <c r="F165" s="552"/>
      <c r="G165" s="552"/>
    </row>
    <row r="166" spans="1:7" ht="15">
      <c r="A166" s="20" t="s">
        <v>377</v>
      </c>
      <c r="B166" s="21" t="s">
        <v>207</v>
      </c>
      <c r="C166" s="5"/>
      <c r="D166" s="3"/>
      <c r="E166" s="3"/>
      <c r="F166" s="6"/>
      <c r="G166" s="6"/>
    </row>
    <row r="167" spans="1:7" ht="25.5">
      <c r="A167" s="20" t="s">
        <v>378</v>
      </c>
      <c r="B167" s="21" t="s">
        <v>208</v>
      </c>
      <c r="C167" s="5"/>
      <c r="D167" s="3"/>
      <c r="E167" s="3"/>
      <c r="F167" s="6"/>
      <c r="G167" s="6"/>
    </row>
    <row r="168" spans="1:7" ht="15">
      <c r="A168" s="20" t="s">
        <v>379</v>
      </c>
      <c r="B168" s="21" t="s">
        <v>209</v>
      </c>
      <c r="C168" s="5"/>
      <c r="D168" s="3"/>
      <c r="E168" s="3"/>
      <c r="F168" s="6"/>
      <c r="G168" s="6"/>
    </row>
    <row r="169" spans="1:7" ht="15">
      <c r="A169" s="20" t="s">
        <v>380</v>
      </c>
      <c r="B169" s="21" t="s">
        <v>210</v>
      </c>
      <c r="C169" s="5"/>
      <c r="D169" s="3"/>
      <c r="E169" s="3"/>
      <c r="F169" s="6"/>
      <c r="G169" s="6"/>
    </row>
    <row r="170" spans="1:7" ht="15">
      <c r="A170" s="20" t="s">
        <v>381</v>
      </c>
      <c r="B170" s="22" t="s">
        <v>211</v>
      </c>
      <c r="C170" s="5"/>
      <c r="D170" s="3"/>
      <c r="E170" s="3"/>
      <c r="F170" s="6"/>
      <c r="G170" s="6"/>
    </row>
    <row r="171" spans="1:7" ht="15">
      <c r="A171" s="20" t="s">
        <v>382</v>
      </c>
      <c r="B171" s="21" t="s">
        <v>212</v>
      </c>
      <c r="C171" s="5"/>
      <c r="D171" s="3"/>
      <c r="E171" s="3"/>
      <c r="F171" s="6"/>
      <c r="G171" s="6"/>
    </row>
    <row r="172" spans="1:7" ht="15">
      <c r="A172" s="20" t="s">
        <v>383</v>
      </c>
      <c r="B172" s="21" t="s">
        <v>213</v>
      </c>
      <c r="C172" s="5"/>
      <c r="D172" s="3"/>
      <c r="E172" s="3"/>
      <c r="F172" s="6"/>
      <c r="G172" s="6"/>
    </row>
    <row r="173" spans="1:7" ht="15">
      <c r="A173" s="20" t="s">
        <v>384</v>
      </c>
      <c r="B173" s="21" t="s">
        <v>214</v>
      </c>
      <c r="C173" s="5"/>
      <c r="D173" s="3"/>
      <c r="E173" s="3"/>
      <c r="F173" s="6"/>
      <c r="G173" s="6"/>
    </row>
    <row r="174" spans="1:7" ht="15">
      <c r="A174" s="20" t="s">
        <v>385</v>
      </c>
      <c r="B174" s="21" t="s">
        <v>215</v>
      </c>
      <c r="C174" s="5"/>
      <c r="D174" s="3"/>
      <c r="E174" s="3"/>
      <c r="F174" s="6"/>
      <c r="G174" s="6"/>
    </row>
    <row r="175" spans="1:7" ht="15">
      <c r="A175" s="20" t="s">
        <v>386</v>
      </c>
      <c r="B175" s="21" t="s">
        <v>216</v>
      </c>
      <c r="C175" s="5"/>
      <c r="D175" s="3"/>
      <c r="E175" s="3"/>
      <c r="F175" s="6"/>
      <c r="G175" s="6"/>
    </row>
    <row r="176" spans="1:7" ht="15">
      <c r="A176" s="20" t="s">
        <v>387</v>
      </c>
      <c r="B176" s="21" t="s">
        <v>388</v>
      </c>
      <c r="C176" s="5"/>
      <c r="D176" s="3"/>
      <c r="E176" s="3"/>
      <c r="F176" s="6"/>
      <c r="G176" s="6"/>
    </row>
    <row r="177" spans="1:7" ht="15">
      <c r="A177" s="20" t="s">
        <v>389</v>
      </c>
      <c r="B177" s="21" t="s">
        <v>217</v>
      </c>
      <c r="C177" s="5"/>
      <c r="D177" s="3"/>
      <c r="E177" s="3"/>
      <c r="F177" s="6"/>
      <c r="G177" s="6"/>
    </row>
    <row r="178" spans="1:7" ht="15">
      <c r="A178" s="20">
        <v>9.4</v>
      </c>
      <c r="B178" s="18" t="s">
        <v>218</v>
      </c>
      <c r="C178" s="5"/>
      <c r="D178" s="3"/>
      <c r="E178" s="3"/>
      <c r="F178" s="6"/>
      <c r="G178" s="6"/>
    </row>
    <row r="179" spans="1:7" ht="15">
      <c r="A179" s="20" t="s">
        <v>118</v>
      </c>
      <c r="B179" s="21" t="s">
        <v>219</v>
      </c>
      <c r="C179" s="5"/>
      <c r="D179" s="3"/>
      <c r="E179" s="3"/>
      <c r="F179" s="6"/>
      <c r="G179" s="6"/>
    </row>
    <row r="180" spans="1:7" ht="15">
      <c r="A180" s="20" t="s">
        <v>119</v>
      </c>
      <c r="B180" s="21" t="s">
        <v>220</v>
      </c>
      <c r="C180" s="5"/>
      <c r="D180" s="3"/>
      <c r="E180" s="3"/>
      <c r="F180" s="6"/>
      <c r="G180" s="6"/>
    </row>
    <row r="181" spans="1:7" ht="15">
      <c r="A181" s="20" t="s">
        <v>120</v>
      </c>
      <c r="B181" s="21" t="s">
        <v>221</v>
      </c>
      <c r="C181" s="5"/>
      <c r="D181" s="3"/>
      <c r="E181" s="3"/>
      <c r="F181" s="6"/>
      <c r="G181" s="6"/>
    </row>
    <row r="182" spans="1:7" ht="15">
      <c r="A182" s="20">
        <v>9.5</v>
      </c>
      <c r="B182" s="18" t="s">
        <v>222</v>
      </c>
      <c r="C182" s="5"/>
      <c r="D182" s="3"/>
      <c r="E182" s="3"/>
      <c r="F182" s="6"/>
      <c r="G182" s="4"/>
    </row>
    <row r="183" spans="1:7" ht="15">
      <c r="A183" s="20" t="s">
        <v>390</v>
      </c>
      <c r="B183" s="22" t="s">
        <v>223</v>
      </c>
      <c r="C183" s="5"/>
      <c r="D183" s="3"/>
      <c r="E183" s="3"/>
      <c r="F183" s="6"/>
      <c r="G183" s="6"/>
    </row>
    <row r="184" spans="1:7" ht="15">
      <c r="A184" s="20" t="s">
        <v>391</v>
      </c>
      <c r="B184" s="21" t="s">
        <v>225</v>
      </c>
      <c r="C184" s="5"/>
      <c r="D184" s="3"/>
      <c r="E184" s="3"/>
      <c r="F184" s="6"/>
      <c r="G184" s="6"/>
    </row>
    <row r="185" spans="1:7" ht="15">
      <c r="A185" s="20" t="s">
        <v>392</v>
      </c>
      <c r="B185" s="21" t="s">
        <v>224</v>
      </c>
      <c r="C185" s="5"/>
      <c r="D185" s="3"/>
      <c r="E185" s="3"/>
      <c r="F185" s="6"/>
      <c r="G185" s="6"/>
    </row>
    <row r="186" spans="1:7" ht="15">
      <c r="A186" s="20" t="s">
        <v>393</v>
      </c>
      <c r="B186" s="21" t="s">
        <v>226</v>
      </c>
      <c r="C186" s="5"/>
      <c r="D186" s="3"/>
      <c r="E186" s="3"/>
      <c r="F186" s="6"/>
      <c r="G186" s="6"/>
    </row>
    <row r="187" spans="1:7" ht="15">
      <c r="A187" s="20" t="s">
        <v>394</v>
      </c>
      <c r="B187" s="21" t="s">
        <v>395</v>
      </c>
      <c r="C187" s="5"/>
      <c r="D187" s="3"/>
      <c r="E187" s="3"/>
      <c r="F187" s="6"/>
      <c r="G187" s="6"/>
    </row>
    <row r="188" spans="1:7" ht="15">
      <c r="A188" s="20" t="s">
        <v>396</v>
      </c>
      <c r="B188" s="21" t="s">
        <v>227</v>
      </c>
      <c r="C188" s="5"/>
      <c r="D188" s="3"/>
      <c r="E188" s="3"/>
      <c r="F188" s="6"/>
      <c r="G188" s="4"/>
    </row>
    <row r="189" spans="1:7" ht="15">
      <c r="A189" s="20" t="s">
        <v>397</v>
      </c>
      <c r="B189" s="21" t="s">
        <v>228</v>
      </c>
      <c r="C189" s="5"/>
      <c r="D189" s="3"/>
      <c r="E189" s="3"/>
      <c r="F189" s="6"/>
      <c r="G189" s="6"/>
    </row>
    <row r="190" spans="1:7" ht="15">
      <c r="A190" s="20" t="s">
        <v>398</v>
      </c>
      <c r="B190" s="21" t="s">
        <v>229</v>
      </c>
      <c r="C190" s="5"/>
      <c r="D190" s="3"/>
      <c r="E190" s="3"/>
      <c r="F190" s="6"/>
      <c r="G190" s="6"/>
    </row>
    <row r="191" spans="1:7" ht="15">
      <c r="A191" s="20" t="s">
        <v>399</v>
      </c>
      <c r="B191" s="22" t="s">
        <v>230</v>
      </c>
      <c r="C191" s="5"/>
      <c r="D191" s="3"/>
      <c r="E191" s="3"/>
      <c r="F191" s="6"/>
      <c r="G191" s="6"/>
    </row>
    <row r="192" spans="1:7" ht="15">
      <c r="A192" s="20" t="s">
        <v>400</v>
      </c>
      <c r="B192" s="21" t="s">
        <v>231</v>
      </c>
      <c r="C192" s="5"/>
      <c r="D192" s="3"/>
      <c r="E192" s="3"/>
      <c r="F192" s="6"/>
      <c r="G192" s="4"/>
    </row>
    <row r="193" spans="1:7" ht="15">
      <c r="A193" s="20" t="s">
        <v>401</v>
      </c>
      <c r="B193" s="21" t="s">
        <v>232</v>
      </c>
      <c r="C193" s="5"/>
      <c r="D193" s="3"/>
      <c r="E193" s="3"/>
      <c r="F193" s="6"/>
      <c r="G193" s="6"/>
    </row>
    <row r="194" spans="1:7" ht="15">
      <c r="A194" s="20" t="s">
        <v>402</v>
      </c>
      <c r="B194" s="22" t="s">
        <v>233</v>
      </c>
      <c r="C194" s="5"/>
      <c r="D194" s="3"/>
      <c r="E194" s="3"/>
      <c r="F194" s="6"/>
      <c r="G194" s="6"/>
    </row>
    <row r="195" spans="1:7" ht="15">
      <c r="A195" s="20" t="s">
        <v>403</v>
      </c>
      <c r="B195" s="21" t="s">
        <v>234</v>
      </c>
      <c r="C195" s="5"/>
      <c r="D195" s="3"/>
      <c r="E195" s="3"/>
      <c r="F195" s="6"/>
      <c r="G195" s="6"/>
    </row>
    <row r="196" spans="1:7" ht="25.5">
      <c r="A196" s="20" t="s">
        <v>404</v>
      </c>
      <c r="B196" s="21" t="s">
        <v>235</v>
      </c>
      <c r="C196" s="5"/>
      <c r="D196" s="3"/>
      <c r="E196" s="3"/>
      <c r="F196" s="6"/>
      <c r="G196" s="6"/>
    </row>
    <row r="197" spans="1:7" ht="15">
      <c r="A197" s="20" t="s">
        <v>405</v>
      </c>
      <c r="B197" s="21" t="s">
        <v>236</v>
      </c>
      <c r="C197" s="5"/>
      <c r="D197" s="3"/>
      <c r="E197" s="3"/>
      <c r="F197" s="6"/>
      <c r="G197" s="6"/>
    </row>
    <row r="198" spans="1:7" ht="15">
      <c r="A198" s="20" t="s">
        <v>406</v>
      </c>
      <c r="B198" s="21" t="s">
        <v>237</v>
      </c>
      <c r="C198" s="5"/>
      <c r="D198" s="3"/>
      <c r="E198" s="3"/>
      <c r="F198" s="6"/>
      <c r="G198" s="6"/>
    </row>
    <row r="199" spans="1:7" ht="15">
      <c r="A199" s="20" t="s">
        <v>407</v>
      </c>
      <c r="B199" s="21" t="s">
        <v>238</v>
      </c>
      <c r="C199" s="5"/>
      <c r="D199" s="3"/>
      <c r="E199" s="3"/>
      <c r="F199" s="6"/>
      <c r="G199" s="4"/>
    </row>
    <row r="200" spans="1:7" ht="15">
      <c r="A200" s="20" t="s">
        <v>408</v>
      </c>
      <c r="B200" s="21" t="s">
        <v>239</v>
      </c>
      <c r="C200" s="5"/>
      <c r="D200" s="3"/>
      <c r="E200" s="3"/>
      <c r="F200" s="6"/>
      <c r="G200" s="6"/>
    </row>
    <row r="201" spans="1:7" ht="15">
      <c r="A201" s="20" t="s">
        <v>409</v>
      </c>
      <c r="B201" s="21" t="s">
        <v>240</v>
      </c>
      <c r="C201" s="5"/>
      <c r="D201" s="3"/>
      <c r="E201" s="3"/>
      <c r="F201" s="6"/>
      <c r="G201" s="6"/>
    </row>
    <row r="202" spans="1:7" ht="15">
      <c r="A202" s="20" t="s">
        <v>410</v>
      </c>
      <c r="B202" s="21" t="s">
        <v>241</v>
      </c>
      <c r="C202" s="5"/>
      <c r="D202" s="3"/>
      <c r="E202" s="3"/>
      <c r="F202" s="6"/>
      <c r="G202" s="6"/>
    </row>
    <row r="203" spans="1:7" ht="15">
      <c r="A203" s="20" t="s">
        <v>411</v>
      </c>
      <c r="B203" s="21" t="s">
        <v>242</v>
      </c>
      <c r="C203" s="5"/>
      <c r="D203" s="3"/>
      <c r="E203" s="3"/>
      <c r="F203" s="6"/>
      <c r="G203" s="4"/>
    </row>
    <row r="204" spans="1:7" ht="15">
      <c r="A204" s="17">
        <v>9.6</v>
      </c>
      <c r="B204" s="18" t="s">
        <v>243</v>
      </c>
      <c r="C204" s="5"/>
      <c r="D204" s="3"/>
      <c r="E204" s="3"/>
      <c r="F204" s="6"/>
      <c r="G204" s="6"/>
    </row>
    <row r="205" spans="1:7" ht="15">
      <c r="A205" s="20" t="s">
        <v>412</v>
      </c>
      <c r="B205" s="22" t="s">
        <v>244</v>
      </c>
      <c r="C205" s="5"/>
      <c r="D205" s="3"/>
      <c r="E205" s="3"/>
      <c r="F205" s="6"/>
      <c r="G205" s="6"/>
    </row>
    <row r="206" spans="1:7" ht="15">
      <c r="A206" s="20" t="s">
        <v>413</v>
      </c>
      <c r="B206" s="21" t="s">
        <v>245</v>
      </c>
      <c r="C206" s="5"/>
      <c r="D206" s="3"/>
      <c r="E206" s="3"/>
      <c r="F206" s="6"/>
      <c r="G206" s="6"/>
    </row>
    <row r="207" spans="1:7" ht="25.5">
      <c r="A207" s="20" t="s">
        <v>414</v>
      </c>
      <c r="B207" s="21" t="s">
        <v>246</v>
      </c>
      <c r="C207" s="5"/>
      <c r="D207" s="3"/>
      <c r="E207" s="3"/>
      <c r="F207" s="6"/>
      <c r="G207" s="6"/>
    </row>
    <row r="208" spans="1:7" ht="15">
      <c r="A208" s="20" t="s">
        <v>415</v>
      </c>
      <c r="B208" s="22" t="s">
        <v>247</v>
      </c>
      <c r="C208" s="5"/>
      <c r="D208" s="3"/>
      <c r="E208" s="3"/>
      <c r="F208" s="6"/>
      <c r="G208" s="6"/>
    </row>
    <row r="209" spans="1:7" ht="15">
      <c r="A209" s="20" t="s">
        <v>416</v>
      </c>
      <c r="B209" s="21" t="s">
        <v>248</v>
      </c>
      <c r="C209" s="5"/>
      <c r="D209" s="3"/>
      <c r="E209" s="3"/>
      <c r="F209" s="6"/>
      <c r="G209" s="6"/>
    </row>
    <row r="210" spans="1:7" ht="15">
      <c r="A210" s="20" t="s">
        <v>417</v>
      </c>
      <c r="B210" s="21" t="s">
        <v>249</v>
      </c>
      <c r="C210" s="5"/>
      <c r="D210" s="3"/>
      <c r="E210" s="3"/>
      <c r="F210" s="6"/>
      <c r="G210" s="6"/>
    </row>
    <row r="211" spans="1:7" ht="15">
      <c r="A211" s="20" t="s">
        <v>418</v>
      </c>
      <c r="B211" s="22" t="s">
        <v>250</v>
      </c>
      <c r="C211" s="5"/>
      <c r="D211" s="3"/>
      <c r="E211" s="3"/>
      <c r="F211" s="6"/>
      <c r="G211" s="6"/>
    </row>
    <row r="212" spans="1:7" ht="15">
      <c r="A212" s="20" t="s">
        <v>419</v>
      </c>
      <c r="B212" s="21" t="s">
        <v>251</v>
      </c>
      <c r="C212" s="5"/>
      <c r="D212" s="3"/>
      <c r="E212" s="3"/>
      <c r="F212" s="6"/>
      <c r="G212" s="6"/>
    </row>
    <row r="213" spans="1:7" ht="15">
      <c r="A213" s="20" t="s">
        <v>420</v>
      </c>
      <c r="B213" s="21" t="s">
        <v>252</v>
      </c>
      <c r="C213" s="5"/>
      <c r="D213" s="3"/>
      <c r="E213" s="3"/>
      <c r="F213" s="6"/>
      <c r="G213" s="6"/>
    </row>
    <row r="214" spans="1:7" ht="15">
      <c r="A214" s="20" t="s">
        <v>421</v>
      </c>
      <c r="B214" s="22" t="s">
        <v>253</v>
      </c>
      <c r="C214" s="5"/>
      <c r="D214" s="3"/>
      <c r="E214" s="3"/>
      <c r="F214" s="6"/>
      <c r="G214" s="6"/>
    </row>
    <row r="215" spans="1:7" ht="15">
      <c r="A215" s="20" t="s">
        <v>422</v>
      </c>
      <c r="B215" s="21" t="s">
        <v>254</v>
      </c>
      <c r="C215" s="5"/>
      <c r="D215" s="3"/>
      <c r="E215" s="3"/>
      <c r="F215" s="6"/>
      <c r="G215" s="6"/>
    </row>
    <row r="216" spans="1:7" ht="15">
      <c r="A216" s="20" t="s">
        <v>423</v>
      </c>
      <c r="B216" s="21" t="s">
        <v>255</v>
      </c>
      <c r="C216" s="5"/>
      <c r="D216" s="3"/>
      <c r="E216" s="3"/>
      <c r="F216" s="6"/>
      <c r="G216" s="6"/>
    </row>
    <row r="217" spans="1:7" ht="15">
      <c r="A217" s="20" t="s">
        <v>424</v>
      </c>
      <c r="B217" s="21" t="s">
        <v>256</v>
      </c>
      <c r="C217" s="5"/>
      <c r="D217" s="3"/>
      <c r="E217" s="3"/>
      <c r="F217" s="6"/>
      <c r="G217" s="6"/>
    </row>
    <row r="218" spans="1:7" ht="15">
      <c r="A218" s="20" t="s">
        <v>425</v>
      </c>
      <c r="B218" s="21" t="s">
        <v>257</v>
      </c>
      <c r="C218" s="5"/>
      <c r="D218" s="3"/>
      <c r="E218" s="3"/>
      <c r="F218" s="6"/>
      <c r="G218" s="6"/>
    </row>
    <row r="219" spans="1:7" ht="15">
      <c r="A219" s="20" t="s">
        <v>426</v>
      </c>
      <c r="B219" s="21" t="s">
        <v>258</v>
      </c>
      <c r="C219" s="5"/>
      <c r="D219" s="5"/>
      <c r="E219" s="5"/>
      <c r="F219" s="5"/>
      <c r="G219" s="5"/>
    </row>
    <row r="220" spans="1:7" ht="15">
      <c r="A220" s="20" t="s">
        <v>427</v>
      </c>
      <c r="B220" s="21" t="s">
        <v>259</v>
      </c>
      <c r="C220" s="5"/>
      <c r="D220" s="3"/>
      <c r="E220" s="3"/>
      <c r="F220" s="6"/>
      <c r="G220" s="6"/>
    </row>
    <row r="221" spans="1:7" ht="15">
      <c r="A221" s="20">
        <v>9.6999999999999993</v>
      </c>
      <c r="B221" s="18" t="s">
        <v>260</v>
      </c>
      <c r="C221" s="5"/>
      <c r="D221" s="3"/>
      <c r="E221" s="3"/>
      <c r="F221" s="6"/>
      <c r="G221" s="6"/>
    </row>
    <row r="222" spans="1:7" ht="15">
      <c r="A222" s="20" t="s">
        <v>428</v>
      </c>
      <c r="B222" s="21" t="s">
        <v>261</v>
      </c>
      <c r="C222" s="5"/>
      <c r="D222" s="3"/>
      <c r="E222" s="3"/>
      <c r="F222" s="6"/>
      <c r="G222" s="6"/>
    </row>
    <row r="223" spans="1:7" ht="15">
      <c r="A223" s="20" t="s">
        <v>429</v>
      </c>
      <c r="B223" s="21" t="s">
        <v>262</v>
      </c>
      <c r="C223" s="5"/>
      <c r="D223" s="3"/>
      <c r="E223" s="3"/>
      <c r="F223" s="6"/>
      <c r="G223" s="6"/>
    </row>
    <row r="224" spans="1:7" ht="15">
      <c r="A224" s="20" t="s">
        <v>430</v>
      </c>
      <c r="B224" s="21" t="s">
        <v>263</v>
      </c>
      <c r="C224" s="5"/>
      <c r="D224" s="3"/>
      <c r="E224" s="3"/>
      <c r="F224" s="6"/>
      <c r="G224" s="6"/>
    </row>
    <row r="225" spans="1:7" ht="15">
      <c r="A225" s="20" t="s">
        <v>431</v>
      </c>
      <c r="B225" s="21" t="s">
        <v>264</v>
      </c>
      <c r="C225" s="5"/>
      <c r="D225" s="3"/>
      <c r="E225" s="3"/>
      <c r="F225" s="6"/>
      <c r="G225" s="6"/>
    </row>
    <row r="226" spans="1:7" ht="15">
      <c r="A226" s="20" t="s">
        <v>432</v>
      </c>
      <c r="B226" s="21" t="s">
        <v>265</v>
      </c>
      <c r="C226" s="5"/>
      <c r="D226" s="3"/>
      <c r="E226" s="3"/>
      <c r="F226" s="6"/>
      <c r="G226" s="6"/>
    </row>
    <row r="227" spans="1:7" ht="25.5">
      <c r="A227" s="20">
        <v>9.8000000000000007</v>
      </c>
      <c r="B227" s="18" t="s">
        <v>472</v>
      </c>
      <c r="C227" s="5"/>
      <c r="D227" s="3"/>
      <c r="E227" s="3"/>
      <c r="F227" s="6"/>
      <c r="G227" s="6"/>
    </row>
    <row r="228" spans="1:7" ht="15">
      <c r="A228" s="20" t="s">
        <v>433</v>
      </c>
      <c r="B228" s="21" t="s">
        <v>266</v>
      </c>
      <c r="C228" s="5"/>
      <c r="D228" s="3"/>
      <c r="E228" s="3"/>
      <c r="F228" s="6"/>
      <c r="G228" s="6"/>
    </row>
    <row r="229" spans="1:7" ht="15">
      <c r="A229" s="20" t="s">
        <v>434</v>
      </c>
      <c r="B229" s="21" t="s">
        <v>267</v>
      </c>
      <c r="C229" s="5"/>
      <c r="D229" s="3"/>
      <c r="E229" s="3"/>
      <c r="F229" s="6"/>
      <c r="G229" s="6"/>
    </row>
    <row r="230" spans="1:7" ht="15">
      <c r="A230" s="20">
        <v>9.9</v>
      </c>
      <c r="B230" s="21" t="s">
        <v>268</v>
      </c>
      <c r="C230" s="5"/>
      <c r="D230" s="3"/>
      <c r="E230" s="3"/>
      <c r="F230" s="6"/>
      <c r="G230" s="6"/>
    </row>
    <row r="231" spans="1:7" ht="15">
      <c r="A231" s="36" t="s">
        <v>435</v>
      </c>
      <c r="B231" s="30" t="s">
        <v>436</v>
      </c>
      <c r="C231" s="5"/>
      <c r="D231" s="5"/>
      <c r="E231" s="5"/>
      <c r="F231" s="5"/>
      <c r="G231" s="5"/>
    </row>
    <row r="232" spans="1:7" ht="15">
      <c r="A232" s="38" t="s">
        <v>437</v>
      </c>
      <c r="B232" s="31" t="s">
        <v>438</v>
      </c>
      <c r="C232" s="5"/>
      <c r="D232" s="5"/>
      <c r="E232" s="5"/>
      <c r="F232" s="5"/>
      <c r="G232" s="5"/>
    </row>
    <row r="233" spans="1:7" ht="15">
      <c r="A233" s="38" t="s">
        <v>439</v>
      </c>
      <c r="B233" s="31" t="s">
        <v>440</v>
      </c>
      <c r="C233" s="5"/>
      <c r="D233" s="5"/>
      <c r="E233" s="5"/>
      <c r="F233" s="5"/>
      <c r="G233" s="5"/>
    </row>
    <row r="234" spans="1:7" ht="15">
      <c r="A234" s="36" t="s">
        <v>441</v>
      </c>
      <c r="B234" s="30" t="s">
        <v>442</v>
      </c>
      <c r="C234" s="5"/>
      <c r="D234" s="5"/>
      <c r="E234" s="5"/>
      <c r="F234" s="5"/>
      <c r="G234" s="5"/>
    </row>
    <row r="235" spans="1:7" ht="15">
      <c r="A235" s="35" t="s">
        <v>443</v>
      </c>
      <c r="B235" s="32" t="s">
        <v>444</v>
      </c>
      <c r="C235" s="5"/>
      <c r="D235" s="5"/>
      <c r="E235" s="5"/>
      <c r="F235" s="5"/>
      <c r="G235" s="5"/>
    </row>
    <row r="236" spans="1:7" ht="15">
      <c r="A236" s="35" t="s">
        <v>445</v>
      </c>
      <c r="B236" s="32" t="s">
        <v>446</v>
      </c>
      <c r="C236" s="5"/>
      <c r="D236" s="3"/>
      <c r="E236" s="3"/>
      <c r="F236" s="6"/>
      <c r="G236" s="6"/>
    </row>
    <row r="237" spans="1:7" ht="15">
      <c r="A237" s="35" t="s">
        <v>447</v>
      </c>
      <c r="B237" s="32" t="s">
        <v>448</v>
      </c>
      <c r="C237" s="5"/>
      <c r="D237" s="3"/>
      <c r="E237" s="3"/>
      <c r="F237" s="6"/>
      <c r="G237" s="6"/>
    </row>
    <row r="238" spans="1:7" ht="15">
      <c r="A238" s="19">
        <v>10</v>
      </c>
      <c r="B238" s="15" t="s">
        <v>269</v>
      </c>
      <c r="C238" s="5"/>
      <c r="D238" s="3"/>
      <c r="E238" s="3"/>
      <c r="F238" s="6"/>
      <c r="G238" s="6"/>
    </row>
    <row r="239" spans="1:7" ht="25.5">
      <c r="A239" s="20">
        <v>10.1</v>
      </c>
      <c r="B239" s="18" t="s">
        <v>270</v>
      </c>
      <c r="C239" s="5"/>
      <c r="D239" s="3"/>
      <c r="E239" s="3"/>
      <c r="F239" s="6"/>
      <c r="G239" s="6"/>
    </row>
    <row r="240" spans="1:7" ht="15">
      <c r="A240" s="20" t="s">
        <v>449</v>
      </c>
      <c r="B240" s="21" t="s">
        <v>271</v>
      </c>
      <c r="C240" s="5"/>
      <c r="D240" s="3"/>
      <c r="E240" s="3"/>
      <c r="F240" s="6"/>
      <c r="G240" s="6"/>
    </row>
    <row r="241" spans="1:7" ht="25.5">
      <c r="A241" s="20">
        <v>10.199999999999999</v>
      </c>
      <c r="B241" s="18" t="s">
        <v>272</v>
      </c>
      <c r="C241" s="5"/>
      <c r="D241" s="3"/>
      <c r="E241" s="3"/>
      <c r="F241" s="6"/>
      <c r="G241" s="6"/>
    </row>
    <row r="242" spans="1:7" ht="15">
      <c r="A242" s="20" t="s">
        <v>450</v>
      </c>
      <c r="B242" s="21" t="s">
        <v>273</v>
      </c>
      <c r="C242" s="5"/>
      <c r="D242" s="3"/>
      <c r="E242" s="3"/>
      <c r="F242" s="6"/>
      <c r="G242" s="6"/>
    </row>
    <row r="243" spans="1:7" ht="25.5">
      <c r="A243" s="37" t="s">
        <v>451</v>
      </c>
      <c r="B243" s="33" t="s">
        <v>452</v>
      </c>
      <c r="C243" s="5"/>
      <c r="D243" s="3"/>
      <c r="E243" s="3"/>
      <c r="F243" s="6"/>
      <c r="G243" s="6"/>
    </row>
    <row r="244" spans="1:7" ht="15">
      <c r="A244" s="37" t="s">
        <v>453</v>
      </c>
      <c r="B244" s="33" t="s">
        <v>454</v>
      </c>
      <c r="C244" s="5"/>
      <c r="D244" s="3"/>
      <c r="E244" s="3"/>
      <c r="F244" s="6"/>
      <c r="G244" s="6"/>
    </row>
    <row r="245" spans="1:7" ht="15">
      <c r="A245" s="37" t="s">
        <v>455</v>
      </c>
      <c r="B245" s="32" t="s">
        <v>456</v>
      </c>
      <c r="C245" s="5"/>
      <c r="D245" s="3"/>
      <c r="E245" s="3"/>
      <c r="F245" s="6"/>
      <c r="G245" s="6"/>
    </row>
    <row r="246" spans="1:7" ht="15">
      <c r="A246" s="37" t="s">
        <v>457</v>
      </c>
      <c r="B246" s="32" t="s">
        <v>458</v>
      </c>
      <c r="C246" s="5"/>
      <c r="D246" s="3"/>
      <c r="E246" s="3"/>
      <c r="F246" s="6"/>
      <c r="G246" s="6"/>
    </row>
    <row r="247" spans="1:7" ht="15">
      <c r="A247" s="37" t="s">
        <v>459</v>
      </c>
      <c r="B247" s="32" t="s">
        <v>460</v>
      </c>
      <c r="C247" s="5"/>
      <c r="D247" s="3"/>
      <c r="E247" s="3"/>
      <c r="F247" s="6"/>
      <c r="G247" s="6"/>
    </row>
    <row r="248" spans="1:7" ht="15">
      <c r="A248" s="19">
        <v>11</v>
      </c>
      <c r="B248" s="15" t="s">
        <v>176</v>
      </c>
      <c r="C248" s="5"/>
      <c r="D248" s="3"/>
      <c r="E248" s="3"/>
      <c r="F248" s="6"/>
      <c r="G248" s="6"/>
    </row>
    <row r="249" spans="1:7" ht="25.5">
      <c r="A249" s="20">
        <v>11.1</v>
      </c>
      <c r="B249" s="21" t="s">
        <v>21</v>
      </c>
      <c r="C249" s="5"/>
      <c r="D249" s="3"/>
      <c r="E249" s="3"/>
      <c r="F249" s="6"/>
      <c r="G249" s="6"/>
    </row>
    <row r="250" spans="1:7" ht="15">
      <c r="A250" s="20">
        <v>11.2</v>
      </c>
      <c r="B250" s="18" t="s">
        <v>177</v>
      </c>
      <c r="C250" s="5"/>
      <c r="D250" s="3"/>
      <c r="E250" s="3"/>
      <c r="F250" s="6"/>
      <c r="G250" s="6"/>
    </row>
    <row r="251" spans="1:7" ht="15">
      <c r="A251" s="20" t="s">
        <v>121</v>
      </c>
      <c r="B251" s="21" t="s">
        <v>178</v>
      </c>
      <c r="C251" s="5"/>
      <c r="D251" s="3"/>
      <c r="E251" s="3"/>
      <c r="F251" s="6"/>
      <c r="G251" s="6"/>
    </row>
    <row r="252" spans="1:7" ht="38.25">
      <c r="A252" s="20" t="s">
        <v>461</v>
      </c>
      <c r="B252" s="21" t="s">
        <v>179</v>
      </c>
      <c r="C252" s="5"/>
      <c r="D252" s="3"/>
      <c r="E252" s="3"/>
      <c r="F252" s="6"/>
      <c r="G252" s="6"/>
    </row>
    <row r="253" spans="1:7" ht="15">
      <c r="A253" s="20">
        <v>11.3</v>
      </c>
      <c r="B253" s="21" t="s">
        <v>180</v>
      </c>
      <c r="C253" s="5"/>
      <c r="D253" s="3"/>
      <c r="E253" s="3"/>
      <c r="F253" s="6"/>
      <c r="G253" s="6"/>
    </row>
    <row r="254" spans="1:7" ht="25.5">
      <c r="A254" s="20">
        <v>11.4</v>
      </c>
      <c r="B254" s="18" t="s">
        <v>291</v>
      </c>
      <c r="C254" s="5"/>
      <c r="D254" s="3"/>
      <c r="E254" s="3"/>
      <c r="F254" s="6"/>
      <c r="G254" s="6"/>
    </row>
  </sheetData>
  <mergeCells count="46">
    <mergeCell ref="G39:G40"/>
    <mergeCell ref="C46:C47"/>
    <mergeCell ref="D46:D47"/>
    <mergeCell ref="E46:E47"/>
    <mergeCell ref="F46:F47"/>
    <mergeCell ref="G46:G47"/>
    <mergeCell ref="C39:C40"/>
    <mergeCell ref="D39:D40"/>
    <mergeCell ref="E39:E40"/>
    <mergeCell ref="F39:F40"/>
    <mergeCell ref="C88:C89"/>
    <mergeCell ref="D88:D89"/>
    <mergeCell ref="E88:E89"/>
    <mergeCell ref="F88:F89"/>
    <mergeCell ref="G88:G89"/>
    <mergeCell ref="C68:C69"/>
    <mergeCell ref="D68:D69"/>
    <mergeCell ref="E68:E69"/>
    <mergeCell ref="F68:F69"/>
    <mergeCell ref="G68:G69"/>
    <mergeCell ref="C98:C100"/>
    <mergeCell ref="D98:D100"/>
    <mergeCell ref="E98:E100"/>
    <mergeCell ref="F98:F100"/>
    <mergeCell ref="G98:G100"/>
    <mergeCell ref="C164:C165"/>
    <mergeCell ref="D164:D165"/>
    <mergeCell ref="E164:E165"/>
    <mergeCell ref="F164:F165"/>
    <mergeCell ref="G164:G165"/>
    <mergeCell ref="F3:G3"/>
    <mergeCell ref="C122:C123"/>
    <mergeCell ref="D122:D123"/>
    <mergeCell ref="E122:E123"/>
    <mergeCell ref="F122:F123"/>
    <mergeCell ref="G122:G123"/>
    <mergeCell ref="C109:C110"/>
    <mergeCell ref="D109:D110"/>
    <mergeCell ref="E109:E110"/>
    <mergeCell ref="F109:F110"/>
    <mergeCell ref="G109:G110"/>
    <mergeCell ref="C90:C91"/>
    <mergeCell ref="D90:D91"/>
    <mergeCell ref="E90:E91"/>
    <mergeCell ref="F90:F91"/>
    <mergeCell ref="G90:G91"/>
  </mergeCells>
  <printOptions horizontalCentered="1"/>
  <pageMargins left="0.25" right="0.25" top="0.5" bottom="0.5" header="0.35" footer="0.35"/>
  <pageSetup paperSize="9" scale="88" fitToHeight="0" orientation="portrait" verticalDpi="0"/>
  <headerFooter>
    <oddFooter>Page &amp;P of &amp;N</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sheetPr enableFormatConditionsCalculation="0">
    <pageSetUpPr fitToPage="1"/>
  </sheetPr>
  <dimension ref="A1:BM459"/>
  <sheetViews>
    <sheetView topLeftCell="A7" zoomScaleSheetLayoutView="100" workbookViewId="0">
      <selection activeCell="A83" sqref="A83:B93"/>
    </sheetView>
  </sheetViews>
  <sheetFormatPr defaultColWidth="8.85546875" defaultRowHeight="12.75"/>
  <cols>
    <col min="1" max="1" width="11.42578125" style="322" customWidth="1"/>
    <col min="2" max="2" width="43.85546875" style="297" customWidth="1"/>
    <col min="3" max="3" width="7.28515625" style="297" customWidth="1"/>
    <col min="4" max="4" width="10.7109375" style="297" bestFit="1" customWidth="1"/>
    <col min="5" max="5" width="8.42578125" style="297" customWidth="1"/>
    <col min="6" max="6" width="7.85546875" style="297" customWidth="1"/>
    <col min="7" max="7" width="13.85546875" style="298" bestFit="1" customWidth="1"/>
    <col min="8" max="8" width="16" style="299" bestFit="1" customWidth="1"/>
    <col min="9" max="9" width="8.42578125" style="297" customWidth="1"/>
    <col min="10" max="10" width="6.85546875" style="297" customWidth="1"/>
    <col min="11" max="12" width="9.42578125" style="297" bestFit="1" customWidth="1"/>
    <col min="13" max="13" width="6.85546875" style="297" customWidth="1"/>
    <col min="14" max="14" width="19.28515625" style="300" bestFit="1" customWidth="1"/>
    <col min="15" max="15" width="9.42578125" style="297" bestFit="1" customWidth="1"/>
    <col min="16" max="16" width="13.140625" style="297" customWidth="1"/>
    <col min="17" max="17" width="42.85546875" style="41" customWidth="1"/>
    <col min="18" max="256" width="8.85546875" style="41"/>
    <col min="257" max="257" width="11.42578125" style="41" customWidth="1"/>
    <col min="258" max="258" width="43.85546875" style="41" customWidth="1"/>
    <col min="259" max="259" width="7.28515625" style="41" customWidth="1"/>
    <col min="260" max="260" width="10.7109375" style="41" bestFit="1" customWidth="1"/>
    <col min="261" max="261" width="8.42578125" style="41" customWidth="1"/>
    <col min="262" max="262" width="7.85546875" style="41" customWidth="1"/>
    <col min="263" max="263" width="13.85546875" style="41" bestFit="1" customWidth="1"/>
    <col min="264" max="264" width="16" style="41" bestFit="1" customWidth="1"/>
    <col min="265" max="265" width="8.42578125" style="41" customWidth="1"/>
    <col min="266" max="266" width="6.85546875" style="41" customWidth="1"/>
    <col min="267" max="268" width="9.42578125" style="41" bestFit="1" customWidth="1"/>
    <col min="269" max="269" width="6.85546875" style="41" customWidth="1"/>
    <col min="270" max="270" width="19.28515625" style="41" bestFit="1" customWidth="1"/>
    <col min="271" max="271" width="9.42578125" style="41" bestFit="1" customWidth="1"/>
    <col min="272" max="272" width="13.140625" style="41" customWidth="1"/>
    <col min="273" max="273" width="42.85546875" style="41" customWidth="1"/>
    <col min="274" max="512" width="8.85546875" style="41"/>
    <col min="513" max="513" width="11.42578125" style="41" customWidth="1"/>
    <col min="514" max="514" width="43.85546875" style="41" customWidth="1"/>
    <col min="515" max="515" width="7.28515625" style="41" customWidth="1"/>
    <col min="516" max="516" width="10.7109375" style="41" bestFit="1" customWidth="1"/>
    <col min="517" max="517" width="8.42578125" style="41" customWidth="1"/>
    <col min="518" max="518" width="7.85546875" style="41" customWidth="1"/>
    <col min="519" max="519" width="13.85546875" style="41" bestFit="1" customWidth="1"/>
    <col min="520" max="520" width="16" style="41" bestFit="1" customWidth="1"/>
    <col min="521" max="521" width="8.42578125" style="41" customWidth="1"/>
    <col min="522" max="522" width="6.85546875" style="41" customWidth="1"/>
    <col min="523" max="524" width="9.42578125" style="41" bestFit="1" customWidth="1"/>
    <col min="525" max="525" width="6.85546875" style="41" customWidth="1"/>
    <col min="526" max="526" width="19.28515625" style="41" bestFit="1" customWidth="1"/>
    <col min="527" max="527" width="9.42578125" style="41" bestFit="1" customWidth="1"/>
    <col min="528" max="528" width="13.140625" style="41" customWidth="1"/>
    <col min="529" max="529" width="42.85546875" style="41" customWidth="1"/>
    <col min="530" max="768" width="8.85546875" style="41"/>
    <col min="769" max="769" width="11.42578125" style="41" customWidth="1"/>
    <col min="770" max="770" width="43.85546875" style="41" customWidth="1"/>
    <col min="771" max="771" width="7.28515625" style="41" customWidth="1"/>
    <col min="772" max="772" width="10.7109375" style="41" bestFit="1" customWidth="1"/>
    <col min="773" max="773" width="8.42578125" style="41" customWidth="1"/>
    <col min="774" max="774" width="7.85546875" style="41" customWidth="1"/>
    <col min="775" max="775" width="13.85546875" style="41" bestFit="1" customWidth="1"/>
    <col min="776" max="776" width="16" style="41" bestFit="1" customWidth="1"/>
    <col min="777" max="777" width="8.42578125" style="41" customWidth="1"/>
    <col min="778" max="778" width="6.85546875" style="41" customWidth="1"/>
    <col min="779" max="780" width="9.42578125" style="41" bestFit="1" customWidth="1"/>
    <col min="781" max="781" width="6.85546875" style="41" customWidth="1"/>
    <col min="782" max="782" width="19.28515625" style="41" bestFit="1" customWidth="1"/>
    <col min="783" max="783" width="9.42578125" style="41" bestFit="1" customWidth="1"/>
    <col min="784" max="784" width="13.140625" style="41" customWidth="1"/>
    <col min="785" max="785" width="42.85546875" style="41" customWidth="1"/>
    <col min="786" max="1024" width="8.85546875" style="41"/>
    <col min="1025" max="1025" width="11.42578125" style="41" customWidth="1"/>
    <col min="1026" max="1026" width="43.85546875" style="41" customWidth="1"/>
    <col min="1027" max="1027" width="7.28515625" style="41" customWidth="1"/>
    <col min="1028" max="1028" width="10.7109375" style="41" bestFit="1" customWidth="1"/>
    <col min="1029" max="1029" width="8.42578125" style="41" customWidth="1"/>
    <col min="1030" max="1030" width="7.85546875" style="41" customWidth="1"/>
    <col min="1031" max="1031" width="13.85546875" style="41" bestFit="1" customWidth="1"/>
    <col min="1032" max="1032" width="16" style="41" bestFit="1" customWidth="1"/>
    <col min="1033" max="1033" width="8.42578125" style="41" customWidth="1"/>
    <col min="1034" max="1034" width="6.85546875" style="41" customWidth="1"/>
    <col min="1035" max="1036" width="9.42578125" style="41" bestFit="1" customWidth="1"/>
    <col min="1037" max="1037" width="6.85546875" style="41" customWidth="1"/>
    <col min="1038" max="1038" width="19.28515625" style="41" bestFit="1" customWidth="1"/>
    <col min="1039" max="1039" width="9.42578125" style="41" bestFit="1" customWidth="1"/>
    <col min="1040" max="1040" width="13.140625" style="41" customWidth="1"/>
    <col min="1041" max="1041" width="42.85546875" style="41" customWidth="1"/>
    <col min="1042" max="1280" width="8.85546875" style="41"/>
    <col min="1281" max="1281" width="11.42578125" style="41" customWidth="1"/>
    <col min="1282" max="1282" width="43.85546875" style="41" customWidth="1"/>
    <col min="1283" max="1283" width="7.28515625" style="41" customWidth="1"/>
    <col min="1284" max="1284" width="10.7109375" style="41" bestFit="1" customWidth="1"/>
    <col min="1285" max="1285" width="8.42578125" style="41" customWidth="1"/>
    <col min="1286" max="1286" width="7.85546875" style="41" customWidth="1"/>
    <col min="1287" max="1287" width="13.85546875" style="41" bestFit="1" customWidth="1"/>
    <col min="1288" max="1288" width="16" style="41" bestFit="1" customWidth="1"/>
    <col min="1289" max="1289" width="8.42578125" style="41" customWidth="1"/>
    <col min="1290" max="1290" width="6.85546875" style="41" customWidth="1"/>
    <col min="1291" max="1292" width="9.42578125" style="41" bestFit="1" customWidth="1"/>
    <col min="1293" max="1293" width="6.85546875" style="41" customWidth="1"/>
    <col min="1294" max="1294" width="19.28515625" style="41" bestFit="1" customWidth="1"/>
    <col min="1295" max="1295" width="9.42578125" style="41" bestFit="1" customWidth="1"/>
    <col min="1296" max="1296" width="13.140625" style="41" customWidth="1"/>
    <col min="1297" max="1297" width="42.85546875" style="41" customWidth="1"/>
    <col min="1298" max="1536" width="8.85546875" style="41"/>
    <col min="1537" max="1537" width="11.42578125" style="41" customWidth="1"/>
    <col min="1538" max="1538" width="43.85546875" style="41" customWidth="1"/>
    <col min="1539" max="1539" width="7.28515625" style="41" customWidth="1"/>
    <col min="1540" max="1540" width="10.7109375" style="41" bestFit="1" customWidth="1"/>
    <col min="1541" max="1541" width="8.42578125" style="41" customWidth="1"/>
    <col min="1542" max="1542" width="7.85546875" style="41" customWidth="1"/>
    <col min="1543" max="1543" width="13.85546875" style="41" bestFit="1" customWidth="1"/>
    <col min="1544" max="1544" width="16" style="41" bestFit="1" customWidth="1"/>
    <col min="1545" max="1545" width="8.42578125" style="41" customWidth="1"/>
    <col min="1546" max="1546" width="6.85546875" style="41" customWidth="1"/>
    <col min="1547" max="1548" width="9.42578125" style="41" bestFit="1" customWidth="1"/>
    <col min="1549" max="1549" width="6.85546875" style="41" customWidth="1"/>
    <col min="1550" max="1550" width="19.28515625" style="41" bestFit="1" customWidth="1"/>
    <col min="1551" max="1551" width="9.42578125" style="41" bestFit="1" customWidth="1"/>
    <col min="1552" max="1552" width="13.140625" style="41" customWidth="1"/>
    <col min="1553" max="1553" width="42.85546875" style="41" customWidth="1"/>
    <col min="1554" max="1792" width="8.85546875" style="41"/>
    <col min="1793" max="1793" width="11.42578125" style="41" customWidth="1"/>
    <col min="1794" max="1794" width="43.85546875" style="41" customWidth="1"/>
    <col min="1795" max="1795" width="7.28515625" style="41" customWidth="1"/>
    <col min="1796" max="1796" width="10.7109375" style="41" bestFit="1" customWidth="1"/>
    <col min="1797" max="1797" width="8.42578125" style="41" customWidth="1"/>
    <col min="1798" max="1798" width="7.85546875" style="41" customWidth="1"/>
    <col min="1799" max="1799" width="13.85546875" style="41" bestFit="1" customWidth="1"/>
    <col min="1800" max="1800" width="16" style="41" bestFit="1" customWidth="1"/>
    <col min="1801" max="1801" width="8.42578125" style="41" customWidth="1"/>
    <col min="1802" max="1802" width="6.85546875" style="41" customWidth="1"/>
    <col min="1803" max="1804" width="9.42578125" style="41" bestFit="1" customWidth="1"/>
    <col min="1805" max="1805" width="6.85546875" style="41" customWidth="1"/>
    <col min="1806" max="1806" width="19.28515625" style="41" bestFit="1" customWidth="1"/>
    <col min="1807" max="1807" width="9.42578125" style="41" bestFit="1" customWidth="1"/>
    <col min="1808" max="1808" width="13.140625" style="41" customWidth="1"/>
    <col min="1809" max="1809" width="42.85546875" style="41" customWidth="1"/>
    <col min="1810" max="2048" width="8.85546875" style="41"/>
    <col min="2049" max="2049" width="11.42578125" style="41" customWidth="1"/>
    <col min="2050" max="2050" width="43.85546875" style="41" customWidth="1"/>
    <col min="2051" max="2051" width="7.28515625" style="41" customWidth="1"/>
    <col min="2052" max="2052" width="10.7109375" style="41" bestFit="1" customWidth="1"/>
    <col min="2053" max="2053" width="8.42578125" style="41" customWidth="1"/>
    <col min="2054" max="2054" width="7.85546875" style="41" customWidth="1"/>
    <col min="2055" max="2055" width="13.85546875" style="41" bestFit="1" customWidth="1"/>
    <col min="2056" max="2056" width="16" style="41" bestFit="1" customWidth="1"/>
    <col min="2057" max="2057" width="8.42578125" style="41" customWidth="1"/>
    <col min="2058" max="2058" width="6.85546875" style="41" customWidth="1"/>
    <col min="2059" max="2060" width="9.42578125" style="41" bestFit="1" customWidth="1"/>
    <col min="2061" max="2061" width="6.85546875" style="41" customWidth="1"/>
    <col min="2062" max="2062" width="19.28515625" style="41" bestFit="1" customWidth="1"/>
    <col min="2063" max="2063" width="9.42578125" style="41" bestFit="1" customWidth="1"/>
    <col min="2064" max="2064" width="13.140625" style="41" customWidth="1"/>
    <col min="2065" max="2065" width="42.85546875" style="41" customWidth="1"/>
    <col min="2066" max="2304" width="8.85546875" style="41"/>
    <col min="2305" max="2305" width="11.42578125" style="41" customWidth="1"/>
    <col min="2306" max="2306" width="43.85546875" style="41" customWidth="1"/>
    <col min="2307" max="2307" width="7.28515625" style="41" customWidth="1"/>
    <col min="2308" max="2308" width="10.7109375" style="41" bestFit="1" customWidth="1"/>
    <col min="2309" max="2309" width="8.42578125" style="41" customWidth="1"/>
    <col min="2310" max="2310" width="7.85546875" style="41" customWidth="1"/>
    <col min="2311" max="2311" width="13.85546875" style="41" bestFit="1" customWidth="1"/>
    <col min="2312" max="2312" width="16" style="41" bestFit="1" customWidth="1"/>
    <col min="2313" max="2313" width="8.42578125" style="41" customWidth="1"/>
    <col min="2314" max="2314" width="6.85546875" style="41" customWidth="1"/>
    <col min="2315" max="2316" width="9.42578125" style="41" bestFit="1" customWidth="1"/>
    <col min="2317" max="2317" width="6.85546875" style="41" customWidth="1"/>
    <col min="2318" max="2318" width="19.28515625" style="41" bestFit="1" customWidth="1"/>
    <col min="2319" max="2319" width="9.42578125" style="41" bestFit="1" customWidth="1"/>
    <col min="2320" max="2320" width="13.140625" style="41" customWidth="1"/>
    <col min="2321" max="2321" width="42.85546875" style="41" customWidth="1"/>
    <col min="2322" max="2560" width="8.85546875" style="41"/>
    <col min="2561" max="2561" width="11.42578125" style="41" customWidth="1"/>
    <col min="2562" max="2562" width="43.85546875" style="41" customWidth="1"/>
    <col min="2563" max="2563" width="7.28515625" style="41" customWidth="1"/>
    <col min="2564" max="2564" width="10.7109375" style="41" bestFit="1" customWidth="1"/>
    <col min="2565" max="2565" width="8.42578125" style="41" customWidth="1"/>
    <col min="2566" max="2566" width="7.85546875" style="41" customWidth="1"/>
    <col min="2567" max="2567" width="13.85546875" style="41" bestFit="1" customWidth="1"/>
    <col min="2568" max="2568" width="16" style="41" bestFit="1" customWidth="1"/>
    <col min="2569" max="2569" width="8.42578125" style="41" customWidth="1"/>
    <col min="2570" max="2570" width="6.85546875" style="41" customWidth="1"/>
    <col min="2571" max="2572" width="9.42578125" style="41" bestFit="1" customWidth="1"/>
    <col min="2573" max="2573" width="6.85546875" style="41" customWidth="1"/>
    <col min="2574" max="2574" width="19.28515625" style="41" bestFit="1" customWidth="1"/>
    <col min="2575" max="2575" width="9.42578125" style="41" bestFit="1" customWidth="1"/>
    <col min="2576" max="2576" width="13.140625" style="41" customWidth="1"/>
    <col min="2577" max="2577" width="42.85546875" style="41" customWidth="1"/>
    <col min="2578" max="2816" width="8.85546875" style="41"/>
    <col min="2817" max="2817" width="11.42578125" style="41" customWidth="1"/>
    <col min="2818" max="2818" width="43.85546875" style="41" customWidth="1"/>
    <col min="2819" max="2819" width="7.28515625" style="41" customWidth="1"/>
    <col min="2820" max="2820" width="10.7109375" style="41" bestFit="1" customWidth="1"/>
    <col min="2821" max="2821" width="8.42578125" style="41" customWidth="1"/>
    <col min="2822" max="2822" width="7.85546875" style="41" customWidth="1"/>
    <col min="2823" max="2823" width="13.85546875" style="41" bestFit="1" customWidth="1"/>
    <col min="2824" max="2824" width="16" style="41" bestFit="1" customWidth="1"/>
    <col min="2825" max="2825" width="8.42578125" style="41" customWidth="1"/>
    <col min="2826" max="2826" width="6.85546875" style="41" customWidth="1"/>
    <col min="2827" max="2828" width="9.42578125" style="41" bestFit="1" customWidth="1"/>
    <col min="2829" max="2829" width="6.85546875" style="41" customWidth="1"/>
    <col min="2830" max="2830" width="19.28515625" style="41" bestFit="1" customWidth="1"/>
    <col min="2831" max="2831" width="9.42578125" style="41" bestFit="1" customWidth="1"/>
    <col min="2832" max="2832" width="13.140625" style="41" customWidth="1"/>
    <col min="2833" max="2833" width="42.85546875" style="41" customWidth="1"/>
    <col min="2834" max="3072" width="8.85546875" style="41"/>
    <col min="3073" max="3073" width="11.42578125" style="41" customWidth="1"/>
    <col min="3074" max="3074" width="43.85546875" style="41" customWidth="1"/>
    <col min="3075" max="3075" width="7.28515625" style="41" customWidth="1"/>
    <col min="3076" max="3076" width="10.7109375" style="41" bestFit="1" customWidth="1"/>
    <col min="3077" max="3077" width="8.42578125" style="41" customWidth="1"/>
    <col min="3078" max="3078" width="7.85546875" style="41" customWidth="1"/>
    <col min="3079" max="3079" width="13.85546875" style="41" bestFit="1" customWidth="1"/>
    <col min="3080" max="3080" width="16" style="41" bestFit="1" customWidth="1"/>
    <col min="3081" max="3081" width="8.42578125" style="41" customWidth="1"/>
    <col min="3082" max="3082" width="6.85546875" style="41" customWidth="1"/>
    <col min="3083" max="3084" width="9.42578125" style="41" bestFit="1" customWidth="1"/>
    <col min="3085" max="3085" width="6.85546875" style="41" customWidth="1"/>
    <col min="3086" max="3086" width="19.28515625" style="41" bestFit="1" customWidth="1"/>
    <col min="3087" max="3087" width="9.42578125" style="41" bestFit="1" customWidth="1"/>
    <col min="3088" max="3088" width="13.140625" style="41" customWidth="1"/>
    <col min="3089" max="3089" width="42.85546875" style="41" customWidth="1"/>
    <col min="3090" max="3328" width="8.85546875" style="41"/>
    <col min="3329" max="3329" width="11.42578125" style="41" customWidth="1"/>
    <col min="3330" max="3330" width="43.85546875" style="41" customWidth="1"/>
    <col min="3331" max="3331" width="7.28515625" style="41" customWidth="1"/>
    <col min="3332" max="3332" width="10.7109375" style="41" bestFit="1" customWidth="1"/>
    <col min="3333" max="3333" width="8.42578125" style="41" customWidth="1"/>
    <col min="3334" max="3334" width="7.85546875" style="41" customWidth="1"/>
    <col min="3335" max="3335" width="13.85546875" style="41" bestFit="1" customWidth="1"/>
    <col min="3336" max="3336" width="16" style="41" bestFit="1" customWidth="1"/>
    <col min="3337" max="3337" width="8.42578125" style="41" customWidth="1"/>
    <col min="3338" max="3338" width="6.85546875" style="41" customWidth="1"/>
    <col min="3339" max="3340" width="9.42578125" style="41" bestFit="1" customWidth="1"/>
    <col min="3341" max="3341" width="6.85546875" style="41" customWidth="1"/>
    <col min="3342" max="3342" width="19.28515625" style="41" bestFit="1" customWidth="1"/>
    <col min="3343" max="3343" width="9.42578125" style="41" bestFit="1" customWidth="1"/>
    <col min="3344" max="3344" width="13.140625" style="41" customWidth="1"/>
    <col min="3345" max="3345" width="42.85546875" style="41" customWidth="1"/>
    <col min="3346" max="3584" width="8.85546875" style="41"/>
    <col min="3585" max="3585" width="11.42578125" style="41" customWidth="1"/>
    <col min="3586" max="3586" width="43.85546875" style="41" customWidth="1"/>
    <col min="3587" max="3587" width="7.28515625" style="41" customWidth="1"/>
    <col min="3588" max="3588" width="10.7109375" style="41" bestFit="1" customWidth="1"/>
    <col min="3589" max="3589" width="8.42578125" style="41" customWidth="1"/>
    <col min="3590" max="3590" width="7.85546875" style="41" customWidth="1"/>
    <col min="3591" max="3591" width="13.85546875" style="41" bestFit="1" customWidth="1"/>
    <col min="3592" max="3592" width="16" style="41" bestFit="1" customWidth="1"/>
    <col min="3593" max="3593" width="8.42578125" style="41" customWidth="1"/>
    <col min="3594" max="3594" width="6.85546875" style="41" customWidth="1"/>
    <col min="3595" max="3596" width="9.42578125" style="41" bestFit="1" customWidth="1"/>
    <col min="3597" max="3597" width="6.85546875" style="41" customWidth="1"/>
    <col min="3598" max="3598" width="19.28515625" style="41" bestFit="1" customWidth="1"/>
    <col min="3599" max="3599" width="9.42578125" style="41" bestFit="1" customWidth="1"/>
    <col min="3600" max="3600" width="13.140625" style="41" customWidth="1"/>
    <col min="3601" max="3601" width="42.85546875" style="41" customWidth="1"/>
    <col min="3602" max="3840" width="8.85546875" style="41"/>
    <col min="3841" max="3841" width="11.42578125" style="41" customWidth="1"/>
    <col min="3842" max="3842" width="43.85546875" style="41" customWidth="1"/>
    <col min="3843" max="3843" width="7.28515625" style="41" customWidth="1"/>
    <col min="3844" max="3844" width="10.7109375" style="41" bestFit="1" customWidth="1"/>
    <col min="3845" max="3845" width="8.42578125" style="41" customWidth="1"/>
    <col min="3846" max="3846" width="7.85546875" style="41" customWidth="1"/>
    <col min="3847" max="3847" width="13.85546875" style="41" bestFit="1" customWidth="1"/>
    <col min="3848" max="3848" width="16" style="41" bestFit="1" customWidth="1"/>
    <col min="3849" max="3849" width="8.42578125" style="41" customWidth="1"/>
    <col min="3850" max="3850" width="6.85546875" style="41" customWidth="1"/>
    <col min="3851" max="3852" width="9.42578125" style="41" bestFit="1" customWidth="1"/>
    <col min="3853" max="3853" width="6.85546875" style="41" customWidth="1"/>
    <col min="3854" max="3854" width="19.28515625" style="41" bestFit="1" customWidth="1"/>
    <col min="3855" max="3855" width="9.42578125" style="41" bestFit="1" customWidth="1"/>
    <col min="3856" max="3856" width="13.140625" style="41" customWidth="1"/>
    <col min="3857" max="3857" width="42.85546875" style="41" customWidth="1"/>
    <col min="3858" max="4096" width="8.85546875" style="41"/>
    <col min="4097" max="4097" width="11.42578125" style="41" customWidth="1"/>
    <col min="4098" max="4098" width="43.85546875" style="41" customWidth="1"/>
    <col min="4099" max="4099" width="7.28515625" style="41" customWidth="1"/>
    <col min="4100" max="4100" width="10.7109375" style="41" bestFit="1" customWidth="1"/>
    <col min="4101" max="4101" width="8.42578125" style="41" customWidth="1"/>
    <col min="4102" max="4102" width="7.85546875" style="41" customWidth="1"/>
    <col min="4103" max="4103" width="13.85546875" style="41" bestFit="1" customWidth="1"/>
    <col min="4104" max="4104" width="16" style="41" bestFit="1" customWidth="1"/>
    <col min="4105" max="4105" width="8.42578125" style="41" customWidth="1"/>
    <col min="4106" max="4106" width="6.85546875" style="41" customWidth="1"/>
    <col min="4107" max="4108" width="9.42578125" style="41" bestFit="1" customWidth="1"/>
    <col min="4109" max="4109" width="6.85546875" style="41" customWidth="1"/>
    <col min="4110" max="4110" width="19.28515625" style="41" bestFit="1" customWidth="1"/>
    <col min="4111" max="4111" width="9.42578125" style="41" bestFit="1" customWidth="1"/>
    <col min="4112" max="4112" width="13.140625" style="41" customWidth="1"/>
    <col min="4113" max="4113" width="42.85546875" style="41" customWidth="1"/>
    <col min="4114" max="4352" width="8.85546875" style="41"/>
    <col min="4353" max="4353" width="11.42578125" style="41" customWidth="1"/>
    <col min="4354" max="4354" width="43.85546875" style="41" customWidth="1"/>
    <col min="4355" max="4355" width="7.28515625" style="41" customWidth="1"/>
    <col min="4356" max="4356" width="10.7109375" style="41" bestFit="1" customWidth="1"/>
    <col min="4357" max="4357" width="8.42578125" style="41" customWidth="1"/>
    <col min="4358" max="4358" width="7.85546875" style="41" customWidth="1"/>
    <col min="4359" max="4359" width="13.85546875" style="41" bestFit="1" customWidth="1"/>
    <col min="4360" max="4360" width="16" style="41" bestFit="1" customWidth="1"/>
    <col min="4361" max="4361" width="8.42578125" style="41" customWidth="1"/>
    <col min="4362" max="4362" width="6.85546875" style="41" customWidth="1"/>
    <col min="4363" max="4364" width="9.42578125" style="41" bestFit="1" customWidth="1"/>
    <col min="4365" max="4365" width="6.85546875" style="41" customWidth="1"/>
    <col min="4366" max="4366" width="19.28515625" style="41" bestFit="1" customWidth="1"/>
    <col min="4367" max="4367" width="9.42578125" style="41" bestFit="1" customWidth="1"/>
    <col min="4368" max="4368" width="13.140625" style="41" customWidth="1"/>
    <col min="4369" max="4369" width="42.85546875" style="41" customWidth="1"/>
    <col min="4370" max="4608" width="8.85546875" style="41"/>
    <col min="4609" max="4609" width="11.42578125" style="41" customWidth="1"/>
    <col min="4610" max="4610" width="43.85546875" style="41" customWidth="1"/>
    <col min="4611" max="4611" width="7.28515625" style="41" customWidth="1"/>
    <col min="4612" max="4612" width="10.7109375" style="41" bestFit="1" customWidth="1"/>
    <col min="4613" max="4613" width="8.42578125" style="41" customWidth="1"/>
    <col min="4614" max="4614" width="7.85546875" style="41" customWidth="1"/>
    <col min="4615" max="4615" width="13.85546875" style="41" bestFit="1" customWidth="1"/>
    <col min="4616" max="4616" width="16" style="41" bestFit="1" customWidth="1"/>
    <col min="4617" max="4617" width="8.42578125" style="41" customWidth="1"/>
    <col min="4618" max="4618" width="6.85546875" style="41" customWidth="1"/>
    <col min="4619" max="4620" width="9.42578125" style="41" bestFit="1" customWidth="1"/>
    <col min="4621" max="4621" width="6.85546875" style="41" customWidth="1"/>
    <col min="4622" max="4622" width="19.28515625" style="41" bestFit="1" customWidth="1"/>
    <col min="4623" max="4623" width="9.42578125" style="41" bestFit="1" customWidth="1"/>
    <col min="4624" max="4624" width="13.140625" style="41" customWidth="1"/>
    <col min="4625" max="4625" width="42.85546875" style="41" customWidth="1"/>
    <col min="4626" max="4864" width="8.85546875" style="41"/>
    <col min="4865" max="4865" width="11.42578125" style="41" customWidth="1"/>
    <col min="4866" max="4866" width="43.85546875" style="41" customWidth="1"/>
    <col min="4867" max="4867" width="7.28515625" style="41" customWidth="1"/>
    <col min="4868" max="4868" width="10.7109375" style="41" bestFit="1" customWidth="1"/>
    <col min="4869" max="4869" width="8.42578125" style="41" customWidth="1"/>
    <col min="4870" max="4870" width="7.85546875" style="41" customWidth="1"/>
    <col min="4871" max="4871" width="13.85546875" style="41" bestFit="1" customWidth="1"/>
    <col min="4872" max="4872" width="16" style="41" bestFit="1" customWidth="1"/>
    <col min="4873" max="4873" width="8.42578125" style="41" customWidth="1"/>
    <col min="4874" max="4874" width="6.85546875" style="41" customWidth="1"/>
    <col min="4875" max="4876" width="9.42578125" style="41" bestFit="1" customWidth="1"/>
    <col min="4877" max="4877" width="6.85546875" style="41" customWidth="1"/>
    <col min="4878" max="4878" width="19.28515625" style="41" bestFit="1" customWidth="1"/>
    <col min="4879" max="4879" width="9.42578125" style="41" bestFit="1" customWidth="1"/>
    <col min="4880" max="4880" width="13.140625" style="41" customWidth="1"/>
    <col min="4881" max="4881" width="42.85546875" style="41" customWidth="1"/>
    <col min="4882" max="5120" width="8.85546875" style="41"/>
    <col min="5121" max="5121" width="11.42578125" style="41" customWidth="1"/>
    <col min="5122" max="5122" width="43.85546875" style="41" customWidth="1"/>
    <col min="5123" max="5123" width="7.28515625" style="41" customWidth="1"/>
    <col min="5124" max="5124" width="10.7109375" style="41" bestFit="1" customWidth="1"/>
    <col min="5125" max="5125" width="8.42578125" style="41" customWidth="1"/>
    <col min="5126" max="5126" width="7.85546875" style="41" customWidth="1"/>
    <col min="5127" max="5127" width="13.85546875" style="41" bestFit="1" customWidth="1"/>
    <col min="5128" max="5128" width="16" style="41" bestFit="1" customWidth="1"/>
    <col min="5129" max="5129" width="8.42578125" style="41" customWidth="1"/>
    <col min="5130" max="5130" width="6.85546875" style="41" customWidth="1"/>
    <col min="5131" max="5132" width="9.42578125" style="41" bestFit="1" customWidth="1"/>
    <col min="5133" max="5133" width="6.85546875" style="41" customWidth="1"/>
    <col min="5134" max="5134" width="19.28515625" style="41" bestFit="1" customWidth="1"/>
    <col min="5135" max="5135" width="9.42578125" style="41" bestFit="1" customWidth="1"/>
    <col min="5136" max="5136" width="13.140625" style="41" customWidth="1"/>
    <col min="5137" max="5137" width="42.85546875" style="41" customWidth="1"/>
    <col min="5138" max="5376" width="8.85546875" style="41"/>
    <col min="5377" max="5377" width="11.42578125" style="41" customWidth="1"/>
    <col min="5378" max="5378" width="43.85546875" style="41" customWidth="1"/>
    <col min="5379" max="5379" width="7.28515625" style="41" customWidth="1"/>
    <col min="5380" max="5380" width="10.7109375" style="41" bestFit="1" customWidth="1"/>
    <col min="5381" max="5381" width="8.42578125" style="41" customWidth="1"/>
    <col min="5382" max="5382" width="7.85546875" style="41" customWidth="1"/>
    <col min="5383" max="5383" width="13.85546875" style="41" bestFit="1" customWidth="1"/>
    <col min="5384" max="5384" width="16" style="41" bestFit="1" customWidth="1"/>
    <col min="5385" max="5385" width="8.42578125" style="41" customWidth="1"/>
    <col min="5386" max="5386" width="6.85546875" style="41" customWidth="1"/>
    <col min="5387" max="5388" width="9.42578125" style="41" bestFit="1" customWidth="1"/>
    <col min="5389" max="5389" width="6.85546875" style="41" customWidth="1"/>
    <col min="5390" max="5390" width="19.28515625" style="41" bestFit="1" customWidth="1"/>
    <col min="5391" max="5391" width="9.42578125" style="41" bestFit="1" customWidth="1"/>
    <col min="5392" max="5392" width="13.140625" style="41" customWidth="1"/>
    <col min="5393" max="5393" width="42.85546875" style="41" customWidth="1"/>
    <col min="5394" max="5632" width="8.85546875" style="41"/>
    <col min="5633" max="5633" width="11.42578125" style="41" customWidth="1"/>
    <col min="5634" max="5634" width="43.85546875" style="41" customWidth="1"/>
    <col min="5635" max="5635" width="7.28515625" style="41" customWidth="1"/>
    <col min="5636" max="5636" width="10.7109375" style="41" bestFit="1" customWidth="1"/>
    <col min="5637" max="5637" width="8.42578125" style="41" customWidth="1"/>
    <col min="5638" max="5638" width="7.85546875" style="41" customWidth="1"/>
    <col min="5639" max="5639" width="13.85546875" style="41" bestFit="1" customWidth="1"/>
    <col min="5640" max="5640" width="16" style="41" bestFit="1" customWidth="1"/>
    <col min="5641" max="5641" width="8.42578125" style="41" customWidth="1"/>
    <col min="5642" max="5642" width="6.85546875" style="41" customWidth="1"/>
    <col min="5643" max="5644" width="9.42578125" style="41" bestFit="1" customWidth="1"/>
    <col min="5645" max="5645" width="6.85546875" style="41" customWidth="1"/>
    <col min="5646" max="5646" width="19.28515625" style="41" bestFit="1" customWidth="1"/>
    <col min="5647" max="5647" width="9.42578125" style="41" bestFit="1" customWidth="1"/>
    <col min="5648" max="5648" width="13.140625" style="41" customWidth="1"/>
    <col min="5649" max="5649" width="42.85546875" style="41" customWidth="1"/>
    <col min="5650" max="5888" width="8.85546875" style="41"/>
    <col min="5889" max="5889" width="11.42578125" style="41" customWidth="1"/>
    <col min="5890" max="5890" width="43.85546875" style="41" customWidth="1"/>
    <col min="5891" max="5891" width="7.28515625" style="41" customWidth="1"/>
    <col min="5892" max="5892" width="10.7109375" style="41" bestFit="1" customWidth="1"/>
    <col min="5893" max="5893" width="8.42578125" style="41" customWidth="1"/>
    <col min="5894" max="5894" width="7.85546875" style="41" customWidth="1"/>
    <col min="5895" max="5895" width="13.85546875" style="41" bestFit="1" customWidth="1"/>
    <col min="5896" max="5896" width="16" style="41" bestFit="1" customWidth="1"/>
    <col min="5897" max="5897" width="8.42578125" style="41" customWidth="1"/>
    <col min="5898" max="5898" width="6.85546875" style="41" customWidth="1"/>
    <col min="5899" max="5900" width="9.42578125" style="41" bestFit="1" customWidth="1"/>
    <col min="5901" max="5901" width="6.85546875" style="41" customWidth="1"/>
    <col min="5902" max="5902" width="19.28515625" style="41" bestFit="1" customWidth="1"/>
    <col min="5903" max="5903" width="9.42578125" style="41" bestFit="1" customWidth="1"/>
    <col min="5904" max="5904" width="13.140625" style="41" customWidth="1"/>
    <col min="5905" max="5905" width="42.85546875" style="41" customWidth="1"/>
    <col min="5906" max="6144" width="8.85546875" style="41"/>
    <col min="6145" max="6145" width="11.42578125" style="41" customWidth="1"/>
    <col min="6146" max="6146" width="43.85546875" style="41" customWidth="1"/>
    <col min="6147" max="6147" width="7.28515625" style="41" customWidth="1"/>
    <col min="6148" max="6148" width="10.7109375" style="41" bestFit="1" customWidth="1"/>
    <col min="6149" max="6149" width="8.42578125" style="41" customWidth="1"/>
    <col min="6150" max="6150" width="7.85546875" style="41" customWidth="1"/>
    <col min="6151" max="6151" width="13.85546875" style="41" bestFit="1" customWidth="1"/>
    <col min="6152" max="6152" width="16" style="41" bestFit="1" customWidth="1"/>
    <col min="6153" max="6153" width="8.42578125" style="41" customWidth="1"/>
    <col min="6154" max="6154" width="6.85546875" style="41" customWidth="1"/>
    <col min="6155" max="6156" width="9.42578125" style="41" bestFit="1" customWidth="1"/>
    <col min="6157" max="6157" width="6.85546875" style="41" customWidth="1"/>
    <col min="6158" max="6158" width="19.28515625" style="41" bestFit="1" customWidth="1"/>
    <col min="6159" max="6159" width="9.42578125" style="41" bestFit="1" customWidth="1"/>
    <col min="6160" max="6160" width="13.140625" style="41" customWidth="1"/>
    <col min="6161" max="6161" width="42.85546875" style="41" customWidth="1"/>
    <col min="6162" max="6400" width="8.85546875" style="41"/>
    <col min="6401" max="6401" width="11.42578125" style="41" customWidth="1"/>
    <col min="6402" max="6402" width="43.85546875" style="41" customWidth="1"/>
    <col min="6403" max="6403" width="7.28515625" style="41" customWidth="1"/>
    <col min="6404" max="6404" width="10.7109375" style="41" bestFit="1" customWidth="1"/>
    <col min="6405" max="6405" width="8.42578125" style="41" customWidth="1"/>
    <col min="6406" max="6406" width="7.85546875" style="41" customWidth="1"/>
    <col min="6407" max="6407" width="13.85546875" style="41" bestFit="1" customWidth="1"/>
    <col min="6408" max="6408" width="16" style="41" bestFit="1" customWidth="1"/>
    <col min="6409" max="6409" width="8.42578125" style="41" customWidth="1"/>
    <col min="6410" max="6410" width="6.85546875" style="41" customWidth="1"/>
    <col min="6411" max="6412" width="9.42578125" style="41" bestFit="1" customWidth="1"/>
    <col min="6413" max="6413" width="6.85546875" style="41" customWidth="1"/>
    <col min="6414" max="6414" width="19.28515625" style="41" bestFit="1" customWidth="1"/>
    <col min="6415" max="6415" width="9.42578125" style="41" bestFit="1" customWidth="1"/>
    <col min="6416" max="6416" width="13.140625" style="41" customWidth="1"/>
    <col min="6417" max="6417" width="42.85546875" style="41" customWidth="1"/>
    <col min="6418" max="6656" width="8.85546875" style="41"/>
    <col min="6657" max="6657" width="11.42578125" style="41" customWidth="1"/>
    <col min="6658" max="6658" width="43.85546875" style="41" customWidth="1"/>
    <col min="6659" max="6659" width="7.28515625" style="41" customWidth="1"/>
    <col min="6660" max="6660" width="10.7109375" style="41" bestFit="1" customWidth="1"/>
    <col min="6661" max="6661" width="8.42578125" style="41" customWidth="1"/>
    <col min="6662" max="6662" width="7.85546875" style="41" customWidth="1"/>
    <col min="6663" max="6663" width="13.85546875" style="41" bestFit="1" customWidth="1"/>
    <col min="6664" max="6664" width="16" style="41" bestFit="1" customWidth="1"/>
    <col min="6665" max="6665" width="8.42578125" style="41" customWidth="1"/>
    <col min="6666" max="6666" width="6.85546875" style="41" customWidth="1"/>
    <col min="6667" max="6668" width="9.42578125" style="41" bestFit="1" customWidth="1"/>
    <col min="6669" max="6669" width="6.85546875" style="41" customWidth="1"/>
    <col min="6670" max="6670" width="19.28515625" style="41" bestFit="1" customWidth="1"/>
    <col min="6671" max="6671" width="9.42578125" style="41" bestFit="1" customWidth="1"/>
    <col min="6672" max="6672" width="13.140625" style="41" customWidth="1"/>
    <col min="6673" max="6673" width="42.85546875" style="41" customWidth="1"/>
    <col min="6674" max="6912" width="8.85546875" style="41"/>
    <col min="6913" max="6913" width="11.42578125" style="41" customWidth="1"/>
    <col min="6914" max="6914" width="43.85546875" style="41" customWidth="1"/>
    <col min="6915" max="6915" width="7.28515625" style="41" customWidth="1"/>
    <col min="6916" max="6916" width="10.7109375" style="41" bestFit="1" customWidth="1"/>
    <col min="6917" max="6917" width="8.42578125" style="41" customWidth="1"/>
    <col min="6918" max="6918" width="7.85546875" style="41" customWidth="1"/>
    <col min="6919" max="6919" width="13.85546875" style="41" bestFit="1" customWidth="1"/>
    <col min="6920" max="6920" width="16" style="41" bestFit="1" customWidth="1"/>
    <col min="6921" max="6921" width="8.42578125" style="41" customWidth="1"/>
    <col min="6922" max="6922" width="6.85546875" style="41" customWidth="1"/>
    <col min="6923" max="6924" width="9.42578125" style="41" bestFit="1" customWidth="1"/>
    <col min="6925" max="6925" width="6.85546875" style="41" customWidth="1"/>
    <col min="6926" max="6926" width="19.28515625" style="41" bestFit="1" customWidth="1"/>
    <col min="6927" max="6927" width="9.42578125" style="41" bestFit="1" customWidth="1"/>
    <col min="6928" max="6928" width="13.140625" style="41" customWidth="1"/>
    <col min="6929" max="6929" width="42.85546875" style="41" customWidth="1"/>
    <col min="6930" max="7168" width="8.85546875" style="41"/>
    <col min="7169" max="7169" width="11.42578125" style="41" customWidth="1"/>
    <col min="7170" max="7170" width="43.85546875" style="41" customWidth="1"/>
    <col min="7171" max="7171" width="7.28515625" style="41" customWidth="1"/>
    <col min="7172" max="7172" width="10.7109375" style="41" bestFit="1" customWidth="1"/>
    <col min="7173" max="7173" width="8.42578125" style="41" customWidth="1"/>
    <col min="7174" max="7174" width="7.85546875" style="41" customWidth="1"/>
    <col min="7175" max="7175" width="13.85546875" style="41" bestFit="1" customWidth="1"/>
    <col min="7176" max="7176" width="16" style="41" bestFit="1" customWidth="1"/>
    <col min="7177" max="7177" width="8.42578125" style="41" customWidth="1"/>
    <col min="7178" max="7178" width="6.85546875" style="41" customWidth="1"/>
    <col min="7179" max="7180" width="9.42578125" style="41" bestFit="1" customWidth="1"/>
    <col min="7181" max="7181" width="6.85546875" style="41" customWidth="1"/>
    <col min="7182" max="7182" width="19.28515625" style="41" bestFit="1" customWidth="1"/>
    <col min="7183" max="7183" width="9.42578125" style="41" bestFit="1" customWidth="1"/>
    <col min="7184" max="7184" width="13.140625" style="41" customWidth="1"/>
    <col min="7185" max="7185" width="42.85546875" style="41" customWidth="1"/>
    <col min="7186" max="7424" width="8.85546875" style="41"/>
    <col min="7425" max="7425" width="11.42578125" style="41" customWidth="1"/>
    <col min="7426" max="7426" width="43.85546875" style="41" customWidth="1"/>
    <col min="7427" max="7427" width="7.28515625" style="41" customWidth="1"/>
    <col min="7428" max="7428" width="10.7109375" style="41" bestFit="1" customWidth="1"/>
    <col min="7429" max="7429" width="8.42578125" style="41" customWidth="1"/>
    <col min="7430" max="7430" width="7.85546875" style="41" customWidth="1"/>
    <col min="7431" max="7431" width="13.85546875" style="41" bestFit="1" customWidth="1"/>
    <col min="7432" max="7432" width="16" style="41" bestFit="1" customWidth="1"/>
    <col min="7433" max="7433" width="8.42578125" style="41" customWidth="1"/>
    <col min="7434" max="7434" width="6.85546875" style="41" customWidth="1"/>
    <col min="7435" max="7436" width="9.42578125" style="41" bestFit="1" customWidth="1"/>
    <col min="7437" max="7437" width="6.85546875" style="41" customWidth="1"/>
    <col min="7438" max="7438" width="19.28515625" style="41" bestFit="1" customWidth="1"/>
    <col min="7439" max="7439" width="9.42578125" style="41" bestFit="1" customWidth="1"/>
    <col min="7440" max="7440" width="13.140625" style="41" customWidth="1"/>
    <col min="7441" max="7441" width="42.85546875" style="41" customWidth="1"/>
    <col min="7442" max="7680" width="8.85546875" style="41"/>
    <col min="7681" max="7681" width="11.42578125" style="41" customWidth="1"/>
    <col min="7682" max="7682" width="43.85546875" style="41" customWidth="1"/>
    <col min="7683" max="7683" width="7.28515625" style="41" customWidth="1"/>
    <col min="7684" max="7684" width="10.7109375" style="41" bestFit="1" customWidth="1"/>
    <col min="7685" max="7685" width="8.42578125" style="41" customWidth="1"/>
    <col min="7686" max="7686" width="7.85546875" style="41" customWidth="1"/>
    <col min="7687" max="7687" width="13.85546875" style="41" bestFit="1" customWidth="1"/>
    <col min="7688" max="7688" width="16" style="41" bestFit="1" customWidth="1"/>
    <col min="7689" max="7689" width="8.42578125" style="41" customWidth="1"/>
    <col min="7690" max="7690" width="6.85546875" style="41" customWidth="1"/>
    <col min="7691" max="7692" width="9.42578125" style="41" bestFit="1" customWidth="1"/>
    <col min="7693" max="7693" width="6.85546875" style="41" customWidth="1"/>
    <col min="7694" max="7694" width="19.28515625" style="41" bestFit="1" customWidth="1"/>
    <col min="7695" max="7695" width="9.42578125" style="41" bestFit="1" customWidth="1"/>
    <col min="7696" max="7696" width="13.140625" style="41" customWidth="1"/>
    <col min="7697" max="7697" width="42.85546875" style="41" customWidth="1"/>
    <col min="7698" max="7936" width="8.85546875" style="41"/>
    <col min="7937" max="7937" width="11.42578125" style="41" customWidth="1"/>
    <col min="7938" max="7938" width="43.85546875" style="41" customWidth="1"/>
    <col min="7939" max="7939" width="7.28515625" style="41" customWidth="1"/>
    <col min="7940" max="7940" width="10.7109375" style="41" bestFit="1" customWidth="1"/>
    <col min="7941" max="7941" width="8.42578125" style="41" customWidth="1"/>
    <col min="7942" max="7942" width="7.85546875" style="41" customWidth="1"/>
    <col min="7943" max="7943" width="13.85546875" style="41" bestFit="1" customWidth="1"/>
    <col min="7944" max="7944" width="16" style="41" bestFit="1" customWidth="1"/>
    <col min="7945" max="7945" width="8.42578125" style="41" customWidth="1"/>
    <col min="7946" max="7946" width="6.85546875" style="41" customWidth="1"/>
    <col min="7947" max="7948" width="9.42578125" style="41" bestFit="1" customWidth="1"/>
    <col min="7949" max="7949" width="6.85546875" style="41" customWidth="1"/>
    <col min="7950" max="7950" width="19.28515625" style="41" bestFit="1" customWidth="1"/>
    <col min="7951" max="7951" width="9.42578125" style="41" bestFit="1" customWidth="1"/>
    <col min="7952" max="7952" width="13.140625" style="41" customWidth="1"/>
    <col min="7953" max="7953" width="42.85546875" style="41" customWidth="1"/>
    <col min="7954" max="8192" width="8.85546875" style="41"/>
    <col min="8193" max="8193" width="11.42578125" style="41" customWidth="1"/>
    <col min="8194" max="8194" width="43.85546875" style="41" customWidth="1"/>
    <col min="8195" max="8195" width="7.28515625" style="41" customWidth="1"/>
    <col min="8196" max="8196" width="10.7109375" style="41" bestFit="1" customWidth="1"/>
    <col min="8197" max="8197" width="8.42578125" style="41" customWidth="1"/>
    <col min="8198" max="8198" width="7.85546875" style="41" customWidth="1"/>
    <col min="8199" max="8199" width="13.85546875" style="41" bestFit="1" customWidth="1"/>
    <col min="8200" max="8200" width="16" style="41" bestFit="1" customWidth="1"/>
    <col min="8201" max="8201" width="8.42578125" style="41" customWidth="1"/>
    <col min="8202" max="8202" width="6.85546875" style="41" customWidth="1"/>
    <col min="8203" max="8204" width="9.42578125" style="41" bestFit="1" customWidth="1"/>
    <col min="8205" max="8205" width="6.85546875" style="41" customWidth="1"/>
    <col min="8206" max="8206" width="19.28515625" style="41" bestFit="1" customWidth="1"/>
    <col min="8207" max="8207" width="9.42578125" style="41" bestFit="1" customWidth="1"/>
    <col min="8208" max="8208" width="13.140625" style="41" customWidth="1"/>
    <col min="8209" max="8209" width="42.85546875" style="41" customWidth="1"/>
    <col min="8210" max="8448" width="8.85546875" style="41"/>
    <col min="8449" max="8449" width="11.42578125" style="41" customWidth="1"/>
    <col min="8450" max="8450" width="43.85546875" style="41" customWidth="1"/>
    <col min="8451" max="8451" width="7.28515625" style="41" customWidth="1"/>
    <col min="8452" max="8452" width="10.7109375" style="41" bestFit="1" customWidth="1"/>
    <col min="8453" max="8453" width="8.42578125" style="41" customWidth="1"/>
    <col min="8454" max="8454" width="7.85546875" style="41" customWidth="1"/>
    <col min="8455" max="8455" width="13.85546875" style="41" bestFit="1" customWidth="1"/>
    <col min="8456" max="8456" width="16" style="41" bestFit="1" customWidth="1"/>
    <col min="8457" max="8457" width="8.42578125" style="41" customWidth="1"/>
    <col min="8458" max="8458" width="6.85546875" style="41" customWidth="1"/>
    <col min="8459" max="8460" width="9.42578125" style="41" bestFit="1" customWidth="1"/>
    <col min="8461" max="8461" width="6.85546875" style="41" customWidth="1"/>
    <col min="8462" max="8462" width="19.28515625" style="41" bestFit="1" customWidth="1"/>
    <col min="8463" max="8463" width="9.42578125" style="41" bestFit="1" customWidth="1"/>
    <col min="8464" max="8464" width="13.140625" style="41" customWidth="1"/>
    <col min="8465" max="8465" width="42.85546875" style="41" customWidth="1"/>
    <col min="8466" max="8704" width="8.85546875" style="41"/>
    <col min="8705" max="8705" width="11.42578125" style="41" customWidth="1"/>
    <col min="8706" max="8706" width="43.85546875" style="41" customWidth="1"/>
    <col min="8707" max="8707" width="7.28515625" style="41" customWidth="1"/>
    <col min="8708" max="8708" width="10.7109375" style="41" bestFit="1" customWidth="1"/>
    <col min="8709" max="8709" width="8.42578125" style="41" customWidth="1"/>
    <col min="8710" max="8710" width="7.85546875" style="41" customWidth="1"/>
    <col min="8711" max="8711" width="13.85546875" style="41" bestFit="1" customWidth="1"/>
    <col min="8712" max="8712" width="16" style="41" bestFit="1" customWidth="1"/>
    <col min="8713" max="8713" width="8.42578125" style="41" customWidth="1"/>
    <col min="8714" max="8714" width="6.85546875" style="41" customWidth="1"/>
    <col min="8715" max="8716" width="9.42578125" style="41" bestFit="1" customWidth="1"/>
    <col min="8717" max="8717" width="6.85546875" style="41" customWidth="1"/>
    <col min="8718" max="8718" width="19.28515625" style="41" bestFit="1" customWidth="1"/>
    <col min="8719" max="8719" width="9.42578125" style="41" bestFit="1" customWidth="1"/>
    <col min="8720" max="8720" width="13.140625" style="41" customWidth="1"/>
    <col min="8721" max="8721" width="42.85546875" style="41" customWidth="1"/>
    <col min="8722" max="8960" width="8.85546875" style="41"/>
    <col min="8961" max="8961" width="11.42578125" style="41" customWidth="1"/>
    <col min="8962" max="8962" width="43.85546875" style="41" customWidth="1"/>
    <col min="8963" max="8963" width="7.28515625" style="41" customWidth="1"/>
    <col min="8964" max="8964" width="10.7109375" style="41" bestFit="1" customWidth="1"/>
    <col min="8965" max="8965" width="8.42578125" style="41" customWidth="1"/>
    <col min="8966" max="8966" width="7.85546875" style="41" customWidth="1"/>
    <col min="8967" max="8967" width="13.85546875" style="41" bestFit="1" customWidth="1"/>
    <col min="8968" max="8968" width="16" style="41" bestFit="1" customWidth="1"/>
    <col min="8969" max="8969" width="8.42578125" style="41" customWidth="1"/>
    <col min="8970" max="8970" width="6.85546875" style="41" customWidth="1"/>
    <col min="8971" max="8972" width="9.42578125" style="41" bestFit="1" customWidth="1"/>
    <col min="8973" max="8973" width="6.85546875" style="41" customWidth="1"/>
    <col min="8974" max="8974" width="19.28515625" style="41" bestFit="1" customWidth="1"/>
    <col min="8975" max="8975" width="9.42578125" style="41" bestFit="1" customWidth="1"/>
    <col min="8976" max="8976" width="13.140625" style="41" customWidth="1"/>
    <col min="8977" max="8977" width="42.85546875" style="41" customWidth="1"/>
    <col min="8978" max="9216" width="8.85546875" style="41"/>
    <col min="9217" max="9217" width="11.42578125" style="41" customWidth="1"/>
    <col min="9218" max="9218" width="43.85546875" style="41" customWidth="1"/>
    <col min="9219" max="9219" width="7.28515625" style="41" customWidth="1"/>
    <col min="9220" max="9220" width="10.7109375" style="41" bestFit="1" customWidth="1"/>
    <col min="9221" max="9221" width="8.42578125" style="41" customWidth="1"/>
    <col min="9222" max="9222" width="7.85546875" style="41" customWidth="1"/>
    <col min="9223" max="9223" width="13.85546875" style="41" bestFit="1" customWidth="1"/>
    <col min="9224" max="9224" width="16" style="41" bestFit="1" customWidth="1"/>
    <col min="9225" max="9225" width="8.42578125" style="41" customWidth="1"/>
    <col min="9226" max="9226" width="6.85546875" style="41" customWidth="1"/>
    <col min="9227" max="9228" width="9.42578125" style="41" bestFit="1" customWidth="1"/>
    <col min="9229" max="9229" width="6.85546875" style="41" customWidth="1"/>
    <col min="9230" max="9230" width="19.28515625" style="41" bestFit="1" customWidth="1"/>
    <col min="9231" max="9231" width="9.42578125" style="41" bestFit="1" customWidth="1"/>
    <col min="9232" max="9232" width="13.140625" style="41" customWidth="1"/>
    <col min="9233" max="9233" width="42.85546875" style="41" customWidth="1"/>
    <col min="9234" max="9472" width="8.85546875" style="41"/>
    <col min="9473" max="9473" width="11.42578125" style="41" customWidth="1"/>
    <col min="9474" max="9474" width="43.85546875" style="41" customWidth="1"/>
    <col min="9475" max="9475" width="7.28515625" style="41" customWidth="1"/>
    <col min="9476" max="9476" width="10.7109375" style="41" bestFit="1" customWidth="1"/>
    <col min="9477" max="9477" width="8.42578125" style="41" customWidth="1"/>
    <col min="9478" max="9478" width="7.85546875" style="41" customWidth="1"/>
    <col min="9479" max="9479" width="13.85546875" style="41" bestFit="1" customWidth="1"/>
    <col min="9480" max="9480" width="16" style="41" bestFit="1" customWidth="1"/>
    <col min="9481" max="9481" width="8.42578125" style="41" customWidth="1"/>
    <col min="9482" max="9482" width="6.85546875" style="41" customWidth="1"/>
    <col min="9483" max="9484" width="9.42578125" style="41" bestFit="1" customWidth="1"/>
    <col min="9485" max="9485" width="6.85546875" style="41" customWidth="1"/>
    <col min="9486" max="9486" width="19.28515625" style="41" bestFit="1" customWidth="1"/>
    <col min="9487" max="9487" width="9.42578125" style="41" bestFit="1" customWidth="1"/>
    <col min="9488" max="9488" width="13.140625" style="41" customWidth="1"/>
    <col min="9489" max="9489" width="42.85546875" style="41" customWidth="1"/>
    <col min="9490" max="9728" width="8.85546875" style="41"/>
    <col min="9729" max="9729" width="11.42578125" style="41" customWidth="1"/>
    <col min="9730" max="9730" width="43.85546875" style="41" customWidth="1"/>
    <col min="9731" max="9731" width="7.28515625" style="41" customWidth="1"/>
    <col min="9732" max="9732" width="10.7109375" style="41" bestFit="1" customWidth="1"/>
    <col min="9733" max="9733" width="8.42578125" style="41" customWidth="1"/>
    <col min="9734" max="9734" width="7.85546875" style="41" customWidth="1"/>
    <col min="9735" max="9735" width="13.85546875" style="41" bestFit="1" customWidth="1"/>
    <col min="9736" max="9736" width="16" style="41" bestFit="1" customWidth="1"/>
    <col min="9737" max="9737" width="8.42578125" style="41" customWidth="1"/>
    <col min="9738" max="9738" width="6.85546875" style="41" customWidth="1"/>
    <col min="9739" max="9740" width="9.42578125" style="41" bestFit="1" customWidth="1"/>
    <col min="9741" max="9741" width="6.85546875" style="41" customWidth="1"/>
    <col min="9742" max="9742" width="19.28515625" style="41" bestFit="1" customWidth="1"/>
    <col min="9743" max="9743" width="9.42578125" style="41" bestFit="1" customWidth="1"/>
    <col min="9744" max="9744" width="13.140625" style="41" customWidth="1"/>
    <col min="9745" max="9745" width="42.85546875" style="41" customWidth="1"/>
    <col min="9746" max="9984" width="8.85546875" style="41"/>
    <col min="9985" max="9985" width="11.42578125" style="41" customWidth="1"/>
    <col min="9986" max="9986" width="43.85546875" style="41" customWidth="1"/>
    <col min="9987" max="9987" width="7.28515625" style="41" customWidth="1"/>
    <col min="9988" max="9988" width="10.7109375" style="41" bestFit="1" customWidth="1"/>
    <col min="9989" max="9989" width="8.42578125" style="41" customWidth="1"/>
    <col min="9990" max="9990" width="7.85546875" style="41" customWidth="1"/>
    <col min="9991" max="9991" width="13.85546875" style="41" bestFit="1" customWidth="1"/>
    <col min="9992" max="9992" width="16" style="41" bestFit="1" customWidth="1"/>
    <col min="9993" max="9993" width="8.42578125" style="41" customWidth="1"/>
    <col min="9994" max="9994" width="6.85546875" style="41" customWidth="1"/>
    <col min="9995" max="9996" width="9.42578125" style="41" bestFit="1" customWidth="1"/>
    <col min="9997" max="9997" width="6.85546875" style="41" customWidth="1"/>
    <col min="9998" max="9998" width="19.28515625" style="41" bestFit="1" customWidth="1"/>
    <col min="9999" max="9999" width="9.42578125" style="41" bestFit="1" customWidth="1"/>
    <col min="10000" max="10000" width="13.140625" style="41" customWidth="1"/>
    <col min="10001" max="10001" width="42.85546875" style="41" customWidth="1"/>
    <col min="10002" max="10240" width="8.85546875" style="41"/>
    <col min="10241" max="10241" width="11.42578125" style="41" customWidth="1"/>
    <col min="10242" max="10242" width="43.85546875" style="41" customWidth="1"/>
    <col min="10243" max="10243" width="7.28515625" style="41" customWidth="1"/>
    <col min="10244" max="10244" width="10.7109375" style="41" bestFit="1" customWidth="1"/>
    <col min="10245" max="10245" width="8.42578125" style="41" customWidth="1"/>
    <col min="10246" max="10246" width="7.85546875" style="41" customWidth="1"/>
    <col min="10247" max="10247" width="13.85546875" style="41" bestFit="1" customWidth="1"/>
    <col min="10248" max="10248" width="16" style="41" bestFit="1" customWidth="1"/>
    <col min="10249" max="10249" width="8.42578125" style="41" customWidth="1"/>
    <col min="10250" max="10250" width="6.85546875" style="41" customWidth="1"/>
    <col min="10251" max="10252" width="9.42578125" style="41" bestFit="1" customWidth="1"/>
    <col min="10253" max="10253" width="6.85546875" style="41" customWidth="1"/>
    <col min="10254" max="10254" width="19.28515625" style="41" bestFit="1" customWidth="1"/>
    <col min="10255" max="10255" width="9.42578125" style="41" bestFit="1" customWidth="1"/>
    <col min="10256" max="10256" width="13.140625" style="41" customWidth="1"/>
    <col min="10257" max="10257" width="42.85546875" style="41" customWidth="1"/>
    <col min="10258" max="10496" width="8.85546875" style="41"/>
    <col min="10497" max="10497" width="11.42578125" style="41" customWidth="1"/>
    <col min="10498" max="10498" width="43.85546875" style="41" customWidth="1"/>
    <col min="10499" max="10499" width="7.28515625" style="41" customWidth="1"/>
    <col min="10500" max="10500" width="10.7109375" style="41" bestFit="1" customWidth="1"/>
    <col min="10501" max="10501" width="8.42578125" style="41" customWidth="1"/>
    <col min="10502" max="10502" width="7.85546875" style="41" customWidth="1"/>
    <col min="10503" max="10503" width="13.85546875" style="41" bestFit="1" customWidth="1"/>
    <col min="10504" max="10504" width="16" style="41" bestFit="1" customWidth="1"/>
    <col min="10505" max="10505" width="8.42578125" style="41" customWidth="1"/>
    <col min="10506" max="10506" width="6.85546875" style="41" customWidth="1"/>
    <col min="10507" max="10508" width="9.42578125" style="41" bestFit="1" customWidth="1"/>
    <col min="10509" max="10509" width="6.85546875" style="41" customWidth="1"/>
    <col min="10510" max="10510" width="19.28515625" style="41" bestFit="1" customWidth="1"/>
    <col min="10511" max="10511" width="9.42578125" style="41" bestFit="1" customWidth="1"/>
    <col min="10512" max="10512" width="13.140625" style="41" customWidth="1"/>
    <col min="10513" max="10513" width="42.85546875" style="41" customWidth="1"/>
    <col min="10514" max="10752" width="8.85546875" style="41"/>
    <col min="10753" max="10753" width="11.42578125" style="41" customWidth="1"/>
    <col min="10754" max="10754" width="43.85546875" style="41" customWidth="1"/>
    <col min="10755" max="10755" width="7.28515625" style="41" customWidth="1"/>
    <col min="10756" max="10756" width="10.7109375" style="41" bestFit="1" customWidth="1"/>
    <col min="10757" max="10757" width="8.42578125" style="41" customWidth="1"/>
    <col min="10758" max="10758" width="7.85546875" style="41" customWidth="1"/>
    <col min="10759" max="10759" width="13.85546875" style="41" bestFit="1" customWidth="1"/>
    <col min="10760" max="10760" width="16" style="41" bestFit="1" customWidth="1"/>
    <col min="10761" max="10761" width="8.42578125" style="41" customWidth="1"/>
    <col min="10762" max="10762" width="6.85546875" style="41" customWidth="1"/>
    <col min="10763" max="10764" width="9.42578125" style="41" bestFit="1" customWidth="1"/>
    <col min="10765" max="10765" width="6.85546875" style="41" customWidth="1"/>
    <col min="10766" max="10766" width="19.28515625" style="41" bestFit="1" customWidth="1"/>
    <col min="10767" max="10767" width="9.42578125" style="41" bestFit="1" customWidth="1"/>
    <col min="10768" max="10768" width="13.140625" style="41" customWidth="1"/>
    <col min="10769" max="10769" width="42.85546875" style="41" customWidth="1"/>
    <col min="10770" max="11008" width="8.85546875" style="41"/>
    <col min="11009" max="11009" width="11.42578125" style="41" customWidth="1"/>
    <col min="11010" max="11010" width="43.85546875" style="41" customWidth="1"/>
    <col min="11011" max="11011" width="7.28515625" style="41" customWidth="1"/>
    <col min="11012" max="11012" width="10.7109375" style="41" bestFit="1" customWidth="1"/>
    <col min="11013" max="11013" width="8.42578125" style="41" customWidth="1"/>
    <col min="11014" max="11014" width="7.85546875" style="41" customWidth="1"/>
    <col min="11015" max="11015" width="13.85546875" style="41" bestFit="1" customWidth="1"/>
    <col min="11016" max="11016" width="16" style="41" bestFit="1" customWidth="1"/>
    <col min="11017" max="11017" width="8.42578125" style="41" customWidth="1"/>
    <col min="11018" max="11018" width="6.85546875" style="41" customWidth="1"/>
    <col min="11019" max="11020" width="9.42578125" style="41" bestFit="1" customWidth="1"/>
    <col min="11021" max="11021" width="6.85546875" style="41" customWidth="1"/>
    <col min="11022" max="11022" width="19.28515625" style="41" bestFit="1" customWidth="1"/>
    <col min="11023" max="11023" width="9.42578125" style="41" bestFit="1" customWidth="1"/>
    <col min="11024" max="11024" width="13.140625" style="41" customWidth="1"/>
    <col min="11025" max="11025" width="42.85546875" style="41" customWidth="1"/>
    <col min="11026" max="11264" width="8.85546875" style="41"/>
    <col min="11265" max="11265" width="11.42578125" style="41" customWidth="1"/>
    <col min="11266" max="11266" width="43.85546875" style="41" customWidth="1"/>
    <col min="11267" max="11267" width="7.28515625" style="41" customWidth="1"/>
    <col min="11268" max="11268" width="10.7109375" style="41" bestFit="1" customWidth="1"/>
    <col min="11269" max="11269" width="8.42578125" style="41" customWidth="1"/>
    <col min="11270" max="11270" width="7.85546875" style="41" customWidth="1"/>
    <col min="11271" max="11271" width="13.85546875" style="41" bestFit="1" customWidth="1"/>
    <col min="11272" max="11272" width="16" style="41" bestFit="1" customWidth="1"/>
    <col min="11273" max="11273" width="8.42578125" style="41" customWidth="1"/>
    <col min="11274" max="11274" width="6.85546875" style="41" customWidth="1"/>
    <col min="11275" max="11276" width="9.42578125" style="41" bestFit="1" customWidth="1"/>
    <col min="11277" max="11277" width="6.85546875" style="41" customWidth="1"/>
    <col min="11278" max="11278" width="19.28515625" style="41" bestFit="1" customWidth="1"/>
    <col min="11279" max="11279" width="9.42578125" style="41" bestFit="1" customWidth="1"/>
    <col min="11280" max="11280" width="13.140625" style="41" customWidth="1"/>
    <col min="11281" max="11281" width="42.85546875" style="41" customWidth="1"/>
    <col min="11282" max="11520" width="8.85546875" style="41"/>
    <col min="11521" max="11521" width="11.42578125" style="41" customWidth="1"/>
    <col min="11522" max="11522" width="43.85546875" style="41" customWidth="1"/>
    <col min="11523" max="11523" width="7.28515625" style="41" customWidth="1"/>
    <col min="11524" max="11524" width="10.7109375" style="41" bestFit="1" customWidth="1"/>
    <col min="11525" max="11525" width="8.42578125" style="41" customWidth="1"/>
    <col min="11526" max="11526" width="7.85546875" style="41" customWidth="1"/>
    <col min="11527" max="11527" width="13.85546875" style="41" bestFit="1" customWidth="1"/>
    <col min="11528" max="11528" width="16" style="41" bestFit="1" customWidth="1"/>
    <col min="11529" max="11529" width="8.42578125" style="41" customWidth="1"/>
    <col min="11530" max="11530" width="6.85546875" style="41" customWidth="1"/>
    <col min="11531" max="11532" width="9.42578125" style="41" bestFit="1" customWidth="1"/>
    <col min="11533" max="11533" width="6.85546875" style="41" customWidth="1"/>
    <col min="11534" max="11534" width="19.28515625" style="41" bestFit="1" customWidth="1"/>
    <col min="11535" max="11535" width="9.42578125" style="41" bestFit="1" customWidth="1"/>
    <col min="11536" max="11536" width="13.140625" style="41" customWidth="1"/>
    <col min="11537" max="11537" width="42.85546875" style="41" customWidth="1"/>
    <col min="11538" max="11776" width="8.85546875" style="41"/>
    <col min="11777" max="11777" width="11.42578125" style="41" customWidth="1"/>
    <col min="11778" max="11778" width="43.85546875" style="41" customWidth="1"/>
    <col min="11779" max="11779" width="7.28515625" style="41" customWidth="1"/>
    <col min="11780" max="11780" width="10.7109375" style="41" bestFit="1" customWidth="1"/>
    <col min="11781" max="11781" width="8.42578125" style="41" customWidth="1"/>
    <col min="11782" max="11782" width="7.85546875" style="41" customWidth="1"/>
    <col min="11783" max="11783" width="13.85546875" style="41" bestFit="1" customWidth="1"/>
    <col min="11784" max="11784" width="16" style="41" bestFit="1" customWidth="1"/>
    <col min="11785" max="11785" width="8.42578125" style="41" customWidth="1"/>
    <col min="11786" max="11786" width="6.85546875" style="41" customWidth="1"/>
    <col min="11787" max="11788" width="9.42578125" style="41" bestFit="1" customWidth="1"/>
    <col min="11789" max="11789" width="6.85546875" style="41" customWidth="1"/>
    <col min="11790" max="11790" width="19.28515625" style="41" bestFit="1" customWidth="1"/>
    <col min="11791" max="11791" width="9.42578125" style="41" bestFit="1" customWidth="1"/>
    <col min="11792" max="11792" width="13.140625" style="41" customWidth="1"/>
    <col min="11793" max="11793" width="42.85546875" style="41" customWidth="1"/>
    <col min="11794" max="12032" width="8.85546875" style="41"/>
    <col min="12033" max="12033" width="11.42578125" style="41" customWidth="1"/>
    <col min="12034" max="12034" width="43.85546875" style="41" customWidth="1"/>
    <col min="12035" max="12035" width="7.28515625" style="41" customWidth="1"/>
    <col min="12036" max="12036" width="10.7109375" style="41" bestFit="1" customWidth="1"/>
    <col min="12037" max="12037" width="8.42578125" style="41" customWidth="1"/>
    <col min="12038" max="12038" width="7.85546875" style="41" customWidth="1"/>
    <col min="12039" max="12039" width="13.85546875" style="41" bestFit="1" customWidth="1"/>
    <col min="12040" max="12040" width="16" style="41" bestFit="1" customWidth="1"/>
    <col min="12041" max="12041" width="8.42578125" style="41" customWidth="1"/>
    <col min="12042" max="12042" width="6.85546875" style="41" customWidth="1"/>
    <col min="12043" max="12044" width="9.42578125" style="41" bestFit="1" customWidth="1"/>
    <col min="12045" max="12045" width="6.85546875" style="41" customWidth="1"/>
    <col min="12046" max="12046" width="19.28515625" style="41" bestFit="1" customWidth="1"/>
    <col min="12047" max="12047" width="9.42578125" style="41" bestFit="1" customWidth="1"/>
    <col min="12048" max="12048" width="13.140625" style="41" customWidth="1"/>
    <col min="12049" max="12049" width="42.85546875" style="41" customWidth="1"/>
    <col min="12050" max="12288" width="8.85546875" style="41"/>
    <col min="12289" max="12289" width="11.42578125" style="41" customWidth="1"/>
    <col min="12290" max="12290" width="43.85546875" style="41" customWidth="1"/>
    <col min="12291" max="12291" width="7.28515625" style="41" customWidth="1"/>
    <col min="12292" max="12292" width="10.7109375" style="41" bestFit="1" customWidth="1"/>
    <col min="12293" max="12293" width="8.42578125" style="41" customWidth="1"/>
    <col min="12294" max="12294" width="7.85546875" style="41" customWidth="1"/>
    <col min="12295" max="12295" width="13.85546875" style="41" bestFit="1" customWidth="1"/>
    <col min="12296" max="12296" width="16" style="41" bestFit="1" customWidth="1"/>
    <col min="12297" max="12297" width="8.42578125" style="41" customWidth="1"/>
    <col min="12298" max="12298" width="6.85546875" style="41" customWidth="1"/>
    <col min="12299" max="12300" width="9.42578125" style="41" bestFit="1" customWidth="1"/>
    <col min="12301" max="12301" width="6.85546875" style="41" customWidth="1"/>
    <col min="12302" max="12302" width="19.28515625" style="41" bestFit="1" customWidth="1"/>
    <col min="12303" max="12303" width="9.42578125" style="41" bestFit="1" customWidth="1"/>
    <col min="12304" max="12304" width="13.140625" style="41" customWidth="1"/>
    <col min="12305" max="12305" width="42.85546875" style="41" customWidth="1"/>
    <col min="12306" max="12544" width="8.85546875" style="41"/>
    <col min="12545" max="12545" width="11.42578125" style="41" customWidth="1"/>
    <col min="12546" max="12546" width="43.85546875" style="41" customWidth="1"/>
    <col min="12547" max="12547" width="7.28515625" style="41" customWidth="1"/>
    <col min="12548" max="12548" width="10.7109375" style="41" bestFit="1" customWidth="1"/>
    <col min="12549" max="12549" width="8.42578125" style="41" customWidth="1"/>
    <col min="12550" max="12550" width="7.85546875" style="41" customWidth="1"/>
    <col min="12551" max="12551" width="13.85546875" style="41" bestFit="1" customWidth="1"/>
    <col min="12552" max="12552" width="16" style="41" bestFit="1" customWidth="1"/>
    <col min="12553" max="12553" width="8.42578125" style="41" customWidth="1"/>
    <col min="12554" max="12554" width="6.85546875" style="41" customWidth="1"/>
    <col min="12555" max="12556" width="9.42578125" style="41" bestFit="1" customWidth="1"/>
    <col min="12557" max="12557" width="6.85546875" style="41" customWidth="1"/>
    <col min="12558" max="12558" width="19.28515625" style="41" bestFit="1" customWidth="1"/>
    <col min="12559" max="12559" width="9.42578125" style="41" bestFit="1" customWidth="1"/>
    <col min="12560" max="12560" width="13.140625" style="41" customWidth="1"/>
    <col min="12561" max="12561" width="42.85546875" style="41" customWidth="1"/>
    <col min="12562" max="12800" width="8.85546875" style="41"/>
    <col min="12801" max="12801" width="11.42578125" style="41" customWidth="1"/>
    <col min="12802" max="12802" width="43.85546875" style="41" customWidth="1"/>
    <col min="12803" max="12803" width="7.28515625" style="41" customWidth="1"/>
    <col min="12804" max="12804" width="10.7109375" style="41" bestFit="1" customWidth="1"/>
    <col min="12805" max="12805" width="8.42578125" style="41" customWidth="1"/>
    <col min="12806" max="12806" width="7.85546875" style="41" customWidth="1"/>
    <col min="12807" max="12807" width="13.85546875" style="41" bestFit="1" customWidth="1"/>
    <col min="12808" max="12808" width="16" style="41" bestFit="1" customWidth="1"/>
    <col min="12809" max="12809" width="8.42578125" style="41" customWidth="1"/>
    <col min="12810" max="12810" width="6.85546875" style="41" customWidth="1"/>
    <col min="12811" max="12812" width="9.42578125" style="41" bestFit="1" customWidth="1"/>
    <col min="12813" max="12813" width="6.85546875" style="41" customWidth="1"/>
    <col min="12814" max="12814" width="19.28515625" style="41" bestFit="1" customWidth="1"/>
    <col min="12815" max="12815" width="9.42578125" style="41" bestFit="1" customWidth="1"/>
    <col min="12816" max="12816" width="13.140625" style="41" customWidth="1"/>
    <col min="12817" max="12817" width="42.85546875" style="41" customWidth="1"/>
    <col min="12818" max="13056" width="8.85546875" style="41"/>
    <col min="13057" max="13057" width="11.42578125" style="41" customWidth="1"/>
    <col min="13058" max="13058" width="43.85546875" style="41" customWidth="1"/>
    <col min="13059" max="13059" width="7.28515625" style="41" customWidth="1"/>
    <col min="13060" max="13060" width="10.7109375" style="41" bestFit="1" customWidth="1"/>
    <col min="13061" max="13061" width="8.42578125" style="41" customWidth="1"/>
    <col min="13062" max="13062" width="7.85546875" style="41" customWidth="1"/>
    <col min="13063" max="13063" width="13.85546875" style="41" bestFit="1" customWidth="1"/>
    <col min="13064" max="13064" width="16" style="41" bestFit="1" customWidth="1"/>
    <col min="13065" max="13065" width="8.42578125" style="41" customWidth="1"/>
    <col min="13066" max="13066" width="6.85546875" style="41" customWidth="1"/>
    <col min="13067" max="13068" width="9.42578125" style="41" bestFit="1" customWidth="1"/>
    <col min="13069" max="13069" width="6.85546875" style="41" customWidth="1"/>
    <col min="13070" max="13070" width="19.28515625" style="41" bestFit="1" customWidth="1"/>
    <col min="13071" max="13071" width="9.42578125" style="41" bestFit="1" customWidth="1"/>
    <col min="13072" max="13072" width="13.140625" style="41" customWidth="1"/>
    <col min="13073" max="13073" width="42.85546875" style="41" customWidth="1"/>
    <col min="13074" max="13312" width="8.85546875" style="41"/>
    <col min="13313" max="13313" width="11.42578125" style="41" customWidth="1"/>
    <col min="13314" max="13314" width="43.85546875" style="41" customWidth="1"/>
    <col min="13315" max="13315" width="7.28515625" style="41" customWidth="1"/>
    <col min="13316" max="13316" width="10.7109375" style="41" bestFit="1" customWidth="1"/>
    <col min="13317" max="13317" width="8.42578125" style="41" customWidth="1"/>
    <col min="13318" max="13318" width="7.85546875" style="41" customWidth="1"/>
    <col min="13319" max="13319" width="13.85546875" style="41" bestFit="1" customWidth="1"/>
    <col min="13320" max="13320" width="16" style="41" bestFit="1" customWidth="1"/>
    <col min="13321" max="13321" width="8.42578125" style="41" customWidth="1"/>
    <col min="13322" max="13322" width="6.85546875" style="41" customWidth="1"/>
    <col min="13323" max="13324" width="9.42578125" style="41" bestFit="1" customWidth="1"/>
    <col min="13325" max="13325" width="6.85546875" style="41" customWidth="1"/>
    <col min="13326" max="13326" width="19.28515625" style="41" bestFit="1" customWidth="1"/>
    <col min="13327" max="13327" width="9.42578125" style="41" bestFit="1" customWidth="1"/>
    <col min="13328" max="13328" width="13.140625" style="41" customWidth="1"/>
    <col min="13329" max="13329" width="42.85546875" style="41" customWidth="1"/>
    <col min="13330" max="13568" width="8.85546875" style="41"/>
    <col min="13569" max="13569" width="11.42578125" style="41" customWidth="1"/>
    <col min="13570" max="13570" width="43.85546875" style="41" customWidth="1"/>
    <col min="13571" max="13571" width="7.28515625" style="41" customWidth="1"/>
    <col min="13572" max="13572" width="10.7109375" style="41" bestFit="1" customWidth="1"/>
    <col min="13573" max="13573" width="8.42578125" style="41" customWidth="1"/>
    <col min="13574" max="13574" width="7.85546875" style="41" customWidth="1"/>
    <col min="13575" max="13575" width="13.85546875" style="41" bestFit="1" customWidth="1"/>
    <col min="13576" max="13576" width="16" style="41" bestFit="1" customWidth="1"/>
    <col min="13577" max="13577" width="8.42578125" style="41" customWidth="1"/>
    <col min="13578" max="13578" width="6.85546875" style="41" customWidth="1"/>
    <col min="13579" max="13580" width="9.42578125" style="41" bestFit="1" customWidth="1"/>
    <col min="13581" max="13581" width="6.85546875" style="41" customWidth="1"/>
    <col min="13582" max="13582" width="19.28515625" style="41" bestFit="1" customWidth="1"/>
    <col min="13583" max="13583" width="9.42578125" style="41" bestFit="1" customWidth="1"/>
    <col min="13584" max="13584" width="13.140625" style="41" customWidth="1"/>
    <col min="13585" max="13585" width="42.85546875" style="41" customWidth="1"/>
    <col min="13586" max="13824" width="8.85546875" style="41"/>
    <col min="13825" max="13825" width="11.42578125" style="41" customWidth="1"/>
    <col min="13826" max="13826" width="43.85546875" style="41" customWidth="1"/>
    <col min="13827" max="13827" width="7.28515625" style="41" customWidth="1"/>
    <col min="13828" max="13828" width="10.7109375" style="41" bestFit="1" customWidth="1"/>
    <col min="13829" max="13829" width="8.42578125" style="41" customWidth="1"/>
    <col min="13830" max="13830" width="7.85546875" style="41" customWidth="1"/>
    <col min="13831" max="13831" width="13.85546875" style="41" bestFit="1" customWidth="1"/>
    <col min="13832" max="13832" width="16" style="41" bestFit="1" customWidth="1"/>
    <col min="13833" max="13833" width="8.42578125" style="41" customWidth="1"/>
    <col min="13834" max="13834" width="6.85546875" style="41" customWidth="1"/>
    <col min="13835" max="13836" width="9.42578125" style="41" bestFit="1" customWidth="1"/>
    <col min="13837" max="13837" width="6.85546875" style="41" customWidth="1"/>
    <col min="13838" max="13838" width="19.28515625" style="41" bestFit="1" customWidth="1"/>
    <col min="13839" max="13839" width="9.42578125" style="41" bestFit="1" customWidth="1"/>
    <col min="13840" max="13840" width="13.140625" style="41" customWidth="1"/>
    <col min="13841" max="13841" width="42.85546875" style="41" customWidth="1"/>
    <col min="13842" max="14080" width="8.85546875" style="41"/>
    <col min="14081" max="14081" width="11.42578125" style="41" customWidth="1"/>
    <col min="14082" max="14082" width="43.85546875" style="41" customWidth="1"/>
    <col min="14083" max="14083" width="7.28515625" style="41" customWidth="1"/>
    <col min="14084" max="14084" width="10.7109375" style="41" bestFit="1" customWidth="1"/>
    <col min="14085" max="14085" width="8.42578125" style="41" customWidth="1"/>
    <col min="14086" max="14086" width="7.85546875" style="41" customWidth="1"/>
    <col min="14087" max="14087" width="13.85546875" style="41" bestFit="1" customWidth="1"/>
    <col min="14088" max="14088" width="16" style="41" bestFit="1" customWidth="1"/>
    <col min="14089" max="14089" width="8.42578125" style="41" customWidth="1"/>
    <col min="14090" max="14090" width="6.85546875" style="41" customWidth="1"/>
    <col min="14091" max="14092" width="9.42578125" style="41" bestFit="1" customWidth="1"/>
    <col min="14093" max="14093" width="6.85546875" style="41" customWidth="1"/>
    <col min="14094" max="14094" width="19.28515625" style="41" bestFit="1" customWidth="1"/>
    <col min="14095" max="14095" width="9.42578125" style="41" bestFit="1" customWidth="1"/>
    <col min="14096" max="14096" width="13.140625" style="41" customWidth="1"/>
    <col min="14097" max="14097" width="42.85546875" style="41" customWidth="1"/>
    <col min="14098" max="14336" width="8.85546875" style="41"/>
    <col min="14337" max="14337" width="11.42578125" style="41" customWidth="1"/>
    <col min="14338" max="14338" width="43.85546875" style="41" customWidth="1"/>
    <col min="14339" max="14339" width="7.28515625" style="41" customWidth="1"/>
    <col min="14340" max="14340" width="10.7109375" style="41" bestFit="1" customWidth="1"/>
    <col min="14341" max="14341" width="8.42578125" style="41" customWidth="1"/>
    <col min="14342" max="14342" width="7.85546875" style="41" customWidth="1"/>
    <col min="14343" max="14343" width="13.85546875" style="41" bestFit="1" customWidth="1"/>
    <col min="14344" max="14344" width="16" style="41" bestFit="1" customWidth="1"/>
    <col min="14345" max="14345" width="8.42578125" style="41" customWidth="1"/>
    <col min="14346" max="14346" width="6.85546875" style="41" customWidth="1"/>
    <col min="14347" max="14348" width="9.42578125" style="41" bestFit="1" customWidth="1"/>
    <col min="14349" max="14349" width="6.85546875" style="41" customWidth="1"/>
    <col min="14350" max="14350" width="19.28515625" style="41" bestFit="1" customWidth="1"/>
    <col min="14351" max="14351" width="9.42578125" style="41" bestFit="1" customWidth="1"/>
    <col min="14352" max="14352" width="13.140625" style="41" customWidth="1"/>
    <col min="14353" max="14353" width="42.85546875" style="41" customWidth="1"/>
    <col min="14354" max="14592" width="8.85546875" style="41"/>
    <col min="14593" max="14593" width="11.42578125" style="41" customWidth="1"/>
    <col min="14594" max="14594" width="43.85546875" style="41" customWidth="1"/>
    <col min="14595" max="14595" width="7.28515625" style="41" customWidth="1"/>
    <col min="14596" max="14596" width="10.7109375" style="41" bestFit="1" customWidth="1"/>
    <col min="14597" max="14597" width="8.42578125" style="41" customWidth="1"/>
    <col min="14598" max="14598" width="7.85546875" style="41" customWidth="1"/>
    <col min="14599" max="14599" width="13.85546875" style="41" bestFit="1" customWidth="1"/>
    <col min="14600" max="14600" width="16" style="41" bestFit="1" customWidth="1"/>
    <col min="14601" max="14601" width="8.42578125" style="41" customWidth="1"/>
    <col min="14602" max="14602" width="6.85546875" style="41" customWidth="1"/>
    <col min="14603" max="14604" width="9.42578125" style="41" bestFit="1" customWidth="1"/>
    <col min="14605" max="14605" width="6.85546875" style="41" customWidth="1"/>
    <col min="14606" max="14606" width="19.28515625" style="41" bestFit="1" customWidth="1"/>
    <col min="14607" max="14607" width="9.42578125" style="41" bestFit="1" customWidth="1"/>
    <col min="14608" max="14608" width="13.140625" style="41" customWidth="1"/>
    <col min="14609" max="14609" width="42.85546875" style="41" customWidth="1"/>
    <col min="14610" max="14848" width="8.85546875" style="41"/>
    <col min="14849" max="14849" width="11.42578125" style="41" customWidth="1"/>
    <col min="14850" max="14850" width="43.85546875" style="41" customWidth="1"/>
    <col min="14851" max="14851" width="7.28515625" style="41" customWidth="1"/>
    <col min="14852" max="14852" width="10.7109375" style="41" bestFit="1" customWidth="1"/>
    <col min="14853" max="14853" width="8.42578125" style="41" customWidth="1"/>
    <col min="14854" max="14854" width="7.85546875" style="41" customWidth="1"/>
    <col min="14855" max="14855" width="13.85546875" style="41" bestFit="1" customWidth="1"/>
    <col min="14856" max="14856" width="16" style="41" bestFit="1" customWidth="1"/>
    <col min="14857" max="14857" width="8.42578125" style="41" customWidth="1"/>
    <col min="14858" max="14858" width="6.85546875" style="41" customWidth="1"/>
    <col min="14859" max="14860" width="9.42578125" style="41" bestFit="1" customWidth="1"/>
    <col min="14861" max="14861" width="6.85546875" style="41" customWidth="1"/>
    <col min="14862" max="14862" width="19.28515625" style="41" bestFit="1" customWidth="1"/>
    <col min="14863" max="14863" width="9.42578125" style="41" bestFit="1" customWidth="1"/>
    <col min="14864" max="14864" width="13.140625" style="41" customWidth="1"/>
    <col min="14865" max="14865" width="42.85546875" style="41" customWidth="1"/>
    <col min="14866" max="15104" width="8.85546875" style="41"/>
    <col min="15105" max="15105" width="11.42578125" style="41" customWidth="1"/>
    <col min="15106" max="15106" width="43.85546875" style="41" customWidth="1"/>
    <col min="15107" max="15107" width="7.28515625" style="41" customWidth="1"/>
    <col min="15108" max="15108" width="10.7109375" style="41" bestFit="1" customWidth="1"/>
    <col min="15109" max="15109" width="8.42578125" style="41" customWidth="1"/>
    <col min="15110" max="15110" width="7.85546875" style="41" customWidth="1"/>
    <col min="15111" max="15111" width="13.85546875" style="41" bestFit="1" customWidth="1"/>
    <col min="15112" max="15112" width="16" style="41" bestFit="1" customWidth="1"/>
    <col min="15113" max="15113" width="8.42578125" style="41" customWidth="1"/>
    <col min="15114" max="15114" width="6.85546875" style="41" customWidth="1"/>
    <col min="15115" max="15116" width="9.42578125" style="41" bestFit="1" customWidth="1"/>
    <col min="15117" max="15117" width="6.85546875" style="41" customWidth="1"/>
    <col min="15118" max="15118" width="19.28515625" style="41" bestFit="1" customWidth="1"/>
    <col min="15119" max="15119" width="9.42578125" style="41" bestFit="1" customWidth="1"/>
    <col min="15120" max="15120" width="13.140625" style="41" customWidth="1"/>
    <col min="15121" max="15121" width="42.85546875" style="41" customWidth="1"/>
    <col min="15122" max="15360" width="8.85546875" style="41"/>
    <col min="15361" max="15361" width="11.42578125" style="41" customWidth="1"/>
    <col min="15362" max="15362" width="43.85546875" style="41" customWidth="1"/>
    <col min="15363" max="15363" width="7.28515625" style="41" customWidth="1"/>
    <col min="15364" max="15364" width="10.7109375" style="41" bestFit="1" customWidth="1"/>
    <col min="15365" max="15365" width="8.42578125" style="41" customWidth="1"/>
    <col min="15366" max="15366" width="7.85546875" style="41" customWidth="1"/>
    <col min="15367" max="15367" width="13.85546875" style="41" bestFit="1" customWidth="1"/>
    <col min="15368" max="15368" width="16" style="41" bestFit="1" customWidth="1"/>
    <col min="15369" max="15369" width="8.42578125" style="41" customWidth="1"/>
    <col min="15370" max="15370" width="6.85546875" style="41" customWidth="1"/>
    <col min="15371" max="15372" width="9.42578125" style="41" bestFit="1" customWidth="1"/>
    <col min="15373" max="15373" width="6.85546875" style="41" customWidth="1"/>
    <col min="15374" max="15374" width="19.28515625" style="41" bestFit="1" customWidth="1"/>
    <col min="15375" max="15375" width="9.42578125" style="41" bestFit="1" customWidth="1"/>
    <col min="15376" max="15376" width="13.140625" style="41" customWidth="1"/>
    <col min="15377" max="15377" width="42.85546875" style="41" customWidth="1"/>
    <col min="15378" max="15616" width="8.85546875" style="41"/>
    <col min="15617" max="15617" width="11.42578125" style="41" customWidth="1"/>
    <col min="15618" max="15618" width="43.85546875" style="41" customWidth="1"/>
    <col min="15619" max="15619" width="7.28515625" style="41" customWidth="1"/>
    <col min="15620" max="15620" width="10.7109375" style="41" bestFit="1" customWidth="1"/>
    <col min="15621" max="15621" width="8.42578125" style="41" customWidth="1"/>
    <col min="15622" max="15622" width="7.85546875" style="41" customWidth="1"/>
    <col min="15623" max="15623" width="13.85546875" style="41" bestFit="1" customWidth="1"/>
    <col min="15624" max="15624" width="16" style="41" bestFit="1" customWidth="1"/>
    <col min="15625" max="15625" width="8.42578125" style="41" customWidth="1"/>
    <col min="15626" max="15626" width="6.85546875" style="41" customWidth="1"/>
    <col min="15627" max="15628" width="9.42578125" style="41" bestFit="1" customWidth="1"/>
    <col min="15629" max="15629" width="6.85546875" style="41" customWidth="1"/>
    <col min="15630" max="15630" width="19.28515625" style="41" bestFit="1" customWidth="1"/>
    <col min="15631" max="15631" width="9.42578125" style="41" bestFit="1" customWidth="1"/>
    <col min="15632" max="15632" width="13.140625" style="41" customWidth="1"/>
    <col min="15633" max="15633" width="42.85546875" style="41" customWidth="1"/>
    <col min="15634" max="15872" width="8.85546875" style="41"/>
    <col min="15873" max="15873" width="11.42578125" style="41" customWidth="1"/>
    <col min="15874" max="15874" width="43.85546875" style="41" customWidth="1"/>
    <col min="15875" max="15875" width="7.28515625" style="41" customWidth="1"/>
    <col min="15876" max="15876" width="10.7109375" style="41" bestFit="1" customWidth="1"/>
    <col min="15877" max="15877" width="8.42578125" style="41" customWidth="1"/>
    <col min="15878" max="15878" width="7.85546875" style="41" customWidth="1"/>
    <col min="15879" max="15879" width="13.85546875" style="41" bestFit="1" customWidth="1"/>
    <col min="15880" max="15880" width="16" style="41" bestFit="1" customWidth="1"/>
    <col min="15881" max="15881" width="8.42578125" style="41" customWidth="1"/>
    <col min="15882" max="15882" width="6.85546875" style="41" customWidth="1"/>
    <col min="15883" max="15884" width="9.42578125" style="41" bestFit="1" customWidth="1"/>
    <col min="15885" max="15885" width="6.85546875" style="41" customWidth="1"/>
    <col min="15886" max="15886" width="19.28515625" style="41" bestFit="1" customWidth="1"/>
    <col min="15887" max="15887" width="9.42578125" style="41" bestFit="1" customWidth="1"/>
    <col min="15888" max="15888" width="13.140625" style="41" customWidth="1"/>
    <col min="15889" max="15889" width="42.85546875" style="41" customWidth="1"/>
    <col min="15890" max="16128" width="8.85546875" style="41"/>
    <col min="16129" max="16129" width="11.42578125" style="41" customWidth="1"/>
    <col min="16130" max="16130" width="43.85546875" style="41" customWidth="1"/>
    <col min="16131" max="16131" width="7.28515625" style="41" customWidth="1"/>
    <col min="16132" max="16132" width="10.7109375" style="41" bestFit="1" customWidth="1"/>
    <col min="16133" max="16133" width="8.42578125" style="41" customWidth="1"/>
    <col min="16134" max="16134" width="7.85546875" style="41" customWidth="1"/>
    <col min="16135" max="16135" width="13.85546875" style="41" bestFit="1" customWidth="1"/>
    <col min="16136" max="16136" width="16" style="41" bestFit="1" customWidth="1"/>
    <col min="16137" max="16137" width="8.42578125" style="41" customWidth="1"/>
    <col min="16138" max="16138" width="6.85546875" style="41" customWidth="1"/>
    <col min="16139" max="16140" width="9.42578125" style="41" bestFit="1" customWidth="1"/>
    <col min="16141" max="16141" width="6.85546875" style="41" customWidth="1"/>
    <col min="16142" max="16142" width="19.28515625" style="41" bestFit="1" customWidth="1"/>
    <col min="16143" max="16143" width="9.42578125" style="41" bestFit="1" customWidth="1"/>
    <col min="16144" max="16144" width="13.140625" style="41" customWidth="1"/>
    <col min="16145" max="16145" width="42.85546875" style="41" customWidth="1"/>
    <col min="16146" max="16384" width="8.85546875" style="41"/>
  </cols>
  <sheetData>
    <row r="1" spans="1:17" s="40" customFormat="1" ht="15" customHeight="1">
      <c r="A1" s="567" t="s">
        <v>498</v>
      </c>
      <c r="B1" s="567"/>
      <c r="C1" s="567"/>
      <c r="D1" s="567"/>
      <c r="E1" s="567"/>
      <c r="F1" s="567"/>
      <c r="G1" s="567"/>
      <c r="H1" s="567"/>
      <c r="I1" s="567"/>
      <c r="J1" s="567"/>
      <c r="K1" s="567"/>
      <c r="L1" s="567"/>
      <c r="M1" s="567"/>
      <c r="N1" s="567"/>
      <c r="O1" s="567"/>
      <c r="P1" s="567"/>
    </row>
    <row r="2" spans="1:17" ht="22.5" customHeight="1">
      <c r="A2" s="567" t="s">
        <v>499</v>
      </c>
      <c r="B2" s="567"/>
      <c r="C2" s="567"/>
      <c r="D2" s="567"/>
      <c r="E2" s="567"/>
      <c r="F2" s="567"/>
      <c r="G2" s="567"/>
      <c r="H2" s="567"/>
      <c r="I2" s="567"/>
      <c r="J2" s="567"/>
      <c r="K2" s="567"/>
      <c r="L2" s="567"/>
      <c r="M2" s="567"/>
      <c r="N2" s="567"/>
      <c r="O2" s="567"/>
      <c r="P2" s="567"/>
    </row>
    <row r="3" spans="1:17" s="42" customFormat="1" ht="23.25" customHeight="1">
      <c r="A3" s="568" t="s">
        <v>500</v>
      </c>
      <c r="B3" s="568"/>
      <c r="C3" s="568"/>
      <c r="D3" s="568"/>
      <c r="E3" s="568"/>
      <c r="F3" s="568"/>
      <c r="G3" s="568"/>
      <c r="H3" s="568"/>
      <c r="I3" s="568"/>
      <c r="J3" s="568"/>
      <c r="K3" s="568"/>
      <c r="L3" s="568"/>
      <c r="M3" s="568"/>
      <c r="N3" s="568"/>
      <c r="O3" s="568"/>
      <c r="P3" s="568"/>
    </row>
    <row r="4" spans="1:17" s="42" customFormat="1" ht="23.25" customHeight="1">
      <c r="A4" s="567" t="s">
        <v>501</v>
      </c>
      <c r="B4" s="567"/>
      <c r="C4" s="567"/>
      <c r="D4" s="567"/>
      <c r="E4" s="567"/>
      <c r="F4" s="567"/>
      <c r="G4" s="567"/>
      <c r="H4" s="567"/>
      <c r="I4" s="567"/>
      <c r="J4" s="567"/>
      <c r="K4" s="567"/>
      <c r="L4" s="567"/>
      <c r="M4" s="567"/>
      <c r="N4" s="567"/>
      <c r="O4" s="567"/>
      <c r="P4" s="567"/>
    </row>
    <row r="5" spans="1:17" ht="22.5" customHeight="1">
      <c r="A5" s="569" t="s">
        <v>502</v>
      </c>
      <c r="B5" s="569"/>
      <c r="C5" s="569"/>
      <c r="D5" s="569"/>
      <c r="E5" s="569"/>
      <c r="F5" s="569"/>
      <c r="G5" s="569"/>
      <c r="H5" s="569"/>
      <c r="I5" s="569"/>
      <c r="J5" s="569"/>
      <c r="K5" s="569"/>
      <c r="L5" s="569"/>
      <c r="M5" s="569"/>
      <c r="N5" s="569"/>
      <c r="O5" s="569"/>
      <c r="P5" s="569"/>
    </row>
    <row r="6" spans="1:17" ht="25.5" customHeight="1">
      <c r="A6" s="569"/>
      <c r="B6" s="569"/>
      <c r="C6" s="569"/>
      <c r="D6" s="569"/>
      <c r="E6" s="569"/>
      <c r="F6" s="569"/>
      <c r="G6" s="569"/>
      <c r="H6" s="569"/>
      <c r="I6" s="569"/>
      <c r="J6" s="569"/>
      <c r="K6" s="569"/>
      <c r="L6" s="569"/>
      <c r="M6" s="569"/>
      <c r="N6" s="569"/>
      <c r="O6" s="569"/>
      <c r="P6" s="569"/>
    </row>
    <row r="7" spans="1:17" ht="29.25" customHeight="1">
      <c r="A7" s="569"/>
      <c r="B7" s="569"/>
      <c r="C7" s="569"/>
      <c r="D7" s="569"/>
      <c r="E7" s="569"/>
      <c r="F7" s="569"/>
      <c r="G7" s="569"/>
      <c r="H7" s="569"/>
      <c r="I7" s="569"/>
      <c r="J7" s="569"/>
      <c r="K7" s="569"/>
      <c r="L7" s="569"/>
      <c r="M7" s="569"/>
      <c r="N7" s="569"/>
      <c r="O7" s="569"/>
      <c r="P7" s="569"/>
    </row>
    <row r="8" spans="1:17" ht="13.5" customHeight="1">
      <c r="A8" s="43"/>
      <c r="B8" s="43"/>
      <c r="C8" s="566" t="s">
        <v>503</v>
      </c>
      <c r="D8" s="566"/>
      <c r="E8" s="566"/>
      <c r="F8" s="566"/>
      <c r="G8" s="566"/>
      <c r="H8" s="566"/>
      <c r="I8" s="566"/>
      <c r="J8" s="566"/>
      <c r="K8" s="566"/>
      <c r="L8" s="566"/>
      <c r="M8" s="566"/>
      <c r="N8" s="566"/>
      <c r="O8" s="566"/>
      <c r="P8" s="566"/>
    </row>
    <row r="9" spans="1:17" ht="15.75" customHeight="1">
      <c r="A9" s="553" t="s">
        <v>504</v>
      </c>
      <c r="B9" s="562" t="s">
        <v>505</v>
      </c>
      <c r="C9" s="553" t="s">
        <v>506</v>
      </c>
      <c r="D9" s="553"/>
      <c r="E9" s="553"/>
      <c r="F9" s="553"/>
      <c r="G9" s="553"/>
      <c r="H9" s="553"/>
      <c r="I9" s="553"/>
      <c r="J9" s="553" t="s">
        <v>507</v>
      </c>
      <c r="K9" s="553"/>
      <c r="L9" s="553"/>
      <c r="M9" s="553"/>
      <c r="N9" s="553"/>
      <c r="O9" s="553"/>
      <c r="P9" s="553"/>
    </row>
    <row r="10" spans="1:17" ht="15.75" customHeight="1">
      <c r="A10" s="553"/>
      <c r="B10" s="562"/>
      <c r="C10" s="553" t="s">
        <v>495</v>
      </c>
      <c r="D10" s="553"/>
      <c r="E10" s="553"/>
      <c r="F10" s="553"/>
      <c r="G10" s="553" t="s">
        <v>508</v>
      </c>
      <c r="H10" s="553"/>
      <c r="I10" s="553"/>
      <c r="J10" s="553" t="s">
        <v>495</v>
      </c>
      <c r="K10" s="553"/>
      <c r="L10" s="553"/>
      <c r="M10" s="553"/>
      <c r="N10" s="553" t="s">
        <v>508</v>
      </c>
      <c r="O10" s="553"/>
      <c r="P10" s="553"/>
    </row>
    <row r="11" spans="1:17" s="47" customFormat="1" ht="101.25">
      <c r="A11" s="553"/>
      <c r="B11" s="562"/>
      <c r="C11" s="44" t="s">
        <v>15</v>
      </c>
      <c r="D11" s="44" t="s">
        <v>509</v>
      </c>
      <c r="E11" s="44" t="s">
        <v>510</v>
      </c>
      <c r="F11" s="44" t="s">
        <v>511</v>
      </c>
      <c r="G11" s="45" t="s">
        <v>512</v>
      </c>
      <c r="H11" s="44" t="s">
        <v>513</v>
      </c>
      <c r="I11" s="44" t="s">
        <v>514</v>
      </c>
      <c r="J11" s="44" t="s">
        <v>15</v>
      </c>
      <c r="K11" s="44" t="s">
        <v>509</v>
      </c>
      <c r="L11" s="44" t="s">
        <v>510</v>
      </c>
      <c r="M11" s="44" t="s">
        <v>511</v>
      </c>
      <c r="N11" s="44" t="s">
        <v>512</v>
      </c>
      <c r="O11" s="44" t="s">
        <v>515</v>
      </c>
      <c r="P11" s="44" t="s">
        <v>511</v>
      </c>
      <c r="Q11" s="46"/>
    </row>
    <row r="12" spans="1:17" ht="15.75">
      <c r="A12" s="553"/>
      <c r="B12" s="562"/>
      <c r="C12" s="48" t="s">
        <v>516</v>
      </c>
      <c r="D12" s="48" t="s">
        <v>517</v>
      </c>
      <c r="E12" s="48" t="s">
        <v>518</v>
      </c>
      <c r="F12" s="48" t="s">
        <v>519</v>
      </c>
      <c r="G12" s="49" t="s">
        <v>520</v>
      </c>
      <c r="H12" s="48" t="s">
        <v>521</v>
      </c>
      <c r="I12" s="48" t="s">
        <v>522</v>
      </c>
      <c r="J12" s="48" t="s">
        <v>523</v>
      </c>
      <c r="K12" s="48" t="s">
        <v>524</v>
      </c>
      <c r="L12" s="48" t="s">
        <v>525</v>
      </c>
      <c r="M12" s="48" t="s">
        <v>526</v>
      </c>
      <c r="N12" s="48" t="s">
        <v>527</v>
      </c>
      <c r="O12" s="48" t="s">
        <v>528</v>
      </c>
      <c r="P12" s="48" t="s">
        <v>529</v>
      </c>
    </row>
    <row r="13" spans="1:17" s="55" customFormat="1" ht="31.5">
      <c r="A13" s="50" t="s">
        <v>530</v>
      </c>
      <c r="B13" s="51" t="s">
        <v>531</v>
      </c>
      <c r="C13" s="52"/>
      <c r="D13" s="52">
        <f>D14+D41+D56+D73+D77+D78+D79+D82+D97+D134</f>
        <v>0</v>
      </c>
      <c r="E13" s="52">
        <f>E14+E41+E56+E73+E77+E78+E79+E82+E97+E134</f>
        <v>0</v>
      </c>
      <c r="F13" s="53" t="str">
        <f>IF(D13,(D13-E13)/D13,"NB")</f>
        <v>NB</v>
      </c>
      <c r="G13" s="54">
        <f>G14+G41+G56+G73+G77+G78+G79+G82+G97+G134+G142</f>
        <v>0</v>
      </c>
      <c r="H13" s="54">
        <f>H14+H41+H56+H73+H77+H78+H79+H82+H97+H134+H142</f>
        <v>0</v>
      </c>
      <c r="I13" s="54" t="str">
        <f t="shared" ref="I13:I88" si="0">IF(G13,(G13-H13)/G13,"NB")</f>
        <v>NB</v>
      </c>
      <c r="J13" s="52"/>
      <c r="K13" s="52">
        <f>K14+K41+K56+K73+K77+K78+K79+K82+K97+K134</f>
        <v>0</v>
      </c>
      <c r="L13" s="52">
        <f>L14+L41+L56+L73+L77+L78+L79+L82+L97+L134</f>
        <v>0</v>
      </c>
      <c r="M13" s="52" t="str">
        <f>IF(K13,(K13-L13)/K13,"NB")</f>
        <v>NB</v>
      </c>
      <c r="N13" s="54">
        <f>G13</f>
        <v>0</v>
      </c>
      <c r="O13" s="54">
        <f>O14+O41+O56+O73+O77+O78+O79+O82+O97+O134+O142</f>
        <v>0</v>
      </c>
      <c r="P13" s="54" t="str">
        <f>IF(N13,(N13-O13)/N13,"NB")</f>
        <v>NB</v>
      </c>
    </row>
    <row r="14" spans="1:17" s="61" customFormat="1" ht="15.75">
      <c r="A14" s="56" t="s">
        <v>492</v>
      </c>
      <c r="B14" s="57" t="s">
        <v>23</v>
      </c>
      <c r="C14" s="58"/>
      <c r="D14" s="59">
        <f>D15+D22+D21+D25+D33+D34+D35</f>
        <v>0</v>
      </c>
      <c r="E14" s="59">
        <f>E15+E22+E21+E25+E33+E34+E35</f>
        <v>0</v>
      </c>
      <c r="F14" s="58" t="str">
        <f>IF(D14,(D14-E14)/D14,"NB")</f>
        <v>NB</v>
      </c>
      <c r="G14" s="60">
        <f>G15+G22+G21+G25+G33+G34+G35</f>
        <v>0</v>
      </c>
      <c r="H14" s="60">
        <f>H15+H22+H21+H25+H33+H34+H35</f>
        <v>0</v>
      </c>
      <c r="I14" s="60" t="str">
        <f t="shared" si="0"/>
        <v>NB</v>
      </c>
      <c r="J14" s="58"/>
      <c r="K14" s="60">
        <f>K15+K22+K21+K25+K33+K34+K35</f>
        <v>0</v>
      </c>
      <c r="L14" s="60">
        <f>L15+L22+L21+L25+L33+L34+L35</f>
        <v>0</v>
      </c>
      <c r="M14" s="58" t="str">
        <f>IF(K14,(K14-L14)/K14,"NB")</f>
        <v>NB</v>
      </c>
      <c r="N14" s="60">
        <f>N15+N22+N21+N25+N33+N34+N35</f>
        <v>0</v>
      </c>
      <c r="O14" s="60">
        <f>O15+O22+O21+O25+O33+O34+O35</f>
        <v>0</v>
      </c>
      <c r="P14" s="60" t="str">
        <f>IF(N14,(N14-O14)/N14,"NB")</f>
        <v>NB</v>
      </c>
    </row>
    <row r="15" spans="1:17" s="55" customFormat="1" ht="37.5" customHeight="1">
      <c r="A15" s="56" t="s">
        <v>532</v>
      </c>
      <c r="B15" s="62" t="s">
        <v>533</v>
      </c>
      <c r="C15" s="63"/>
      <c r="D15" s="64">
        <f>SUM(D16:D21)</f>
        <v>0</v>
      </c>
      <c r="E15" s="64">
        <f>SUM(E16:E21)</f>
        <v>0</v>
      </c>
      <c r="F15" s="63" t="str">
        <f>IF(D15,(D15-E15)/D15,"NB")</f>
        <v>NB</v>
      </c>
      <c r="G15" s="65">
        <f>SUM(G16:G20)</f>
        <v>0</v>
      </c>
      <c r="H15" s="65">
        <f>SUM(H16:H20)</f>
        <v>0</v>
      </c>
      <c r="I15" s="66" t="str">
        <f t="shared" si="0"/>
        <v>NB</v>
      </c>
      <c r="J15" s="63"/>
      <c r="K15" s="65">
        <f>SUM(K16:K21)</f>
        <v>0</v>
      </c>
      <c r="L15" s="65">
        <f>SUM(L16:L21)</f>
        <v>0</v>
      </c>
      <c r="M15" s="58" t="str">
        <f>IF(K15,(K15-L15)/K15,"NB")</f>
        <v>NB</v>
      </c>
      <c r="N15" s="67">
        <f t="shared" ref="N15:N48" si="1">G15</f>
        <v>0</v>
      </c>
      <c r="O15" s="65">
        <f>SUM(O16:O20)</f>
        <v>0</v>
      </c>
      <c r="P15" s="65" t="str">
        <f>IF(N15,(N15-O15)/N15,"NB")</f>
        <v>NB</v>
      </c>
    </row>
    <row r="16" spans="1:17" ht="15">
      <c r="A16" s="68" t="s">
        <v>534</v>
      </c>
      <c r="B16" s="69" t="s">
        <v>51</v>
      </c>
      <c r="C16" s="70"/>
      <c r="D16" s="70"/>
      <c r="E16" s="70"/>
      <c r="F16" s="71" t="str">
        <f>IF(D16,(D16-E16)/D16,"NB")</f>
        <v>NB</v>
      </c>
      <c r="G16" s="72"/>
      <c r="H16" s="70"/>
      <c r="I16" s="71" t="str">
        <f t="shared" si="0"/>
        <v>NB</v>
      </c>
      <c r="J16" s="70"/>
      <c r="K16" s="70"/>
      <c r="L16" s="70"/>
      <c r="M16" s="73" t="str">
        <f t="shared" ref="M16:M89" si="2">IF(K16,(K16-L16)/K16,"NB")</f>
        <v>NB</v>
      </c>
      <c r="N16" s="74">
        <f t="shared" si="1"/>
        <v>0</v>
      </c>
      <c r="O16" s="70"/>
      <c r="P16" s="75" t="str">
        <f>IF(N16,(N16-O16)/N16,"NB")</f>
        <v>NB</v>
      </c>
    </row>
    <row r="17" spans="1:17" ht="15.75">
      <c r="A17" s="68" t="s">
        <v>535</v>
      </c>
      <c r="B17" s="76" t="s">
        <v>536</v>
      </c>
      <c r="C17" s="77"/>
      <c r="D17" s="77"/>
      <c r="E17" s="77"/>
      <c r="F17" s="71" t="str">
        <f t="shared" ref="F17:F80" si="3">IF(D17,(D17-E17)/D17,"NB")</f>
        <v>NB</v>
      </c>
      <c r="G17" s="78"/>
      <c r="H17" s="77"/>
      <c r="I17" s="71" t="str">
        <f t="shared" si="0"/>
        <v>NB</v>
      </c>
      <c r="J17" s="77"/>
      <c r="K17" s="77"/>
      <c r="L17" s="77"/>
      <c r="M17" s="73" t="str">
        <f t="shared" si="2"/>
        <v>NB</v>
      </c>
      <c r="N17" s="74">
        <f t="shared" si="1"/>
        <v>0</v>
      </c>
      <c r="O17" s="77"/>
      <c r="P17" s="75" t="str">
        <f t="shared" ref="P17:P90" si="4">IF(N17,(N17-O17)/N17,"NB")</f>
        <v>NB</v>
      </c>
    </row>
    <row r="18" spans="1:17" ht="15.75">
      <c r="A18" s="68" t="s">
        <v>537</v>
      </c>
      <c r="B18" s="76" t="s">
        <v>538</v>
      </c>
      <c r="C18" s="77"/>
      <c r="D18" s="77"/>
      <c r="E18" s="77"/>
      <c r="F18" s="71" t="str">
        <f t="shared" si="3"/>
        <v>NB</v>
      </c>
      <c r="G18" s="78"/>
      <c r="H18" s="77"/>
      <c r="I18" s="71" t="str">
        <f t="shared" si="0"/>
        <v>NB</v>
      </c>
      <c r="J18" s="77"/>
      <c r="K18" s="77"/>
      <c r="L18" s="77"/>
      <c r="M18" s="73" t="str">
        <f t="shared" si="2"/>
        <v>NB</v>
      </c>
      <c r="N18" s="74">
        <f t="shared" si="1"/>
        <v>0</v>
      </c>
      <c r="O18" s="77"/>
      <c r="P18" s="75" t="str">
        <f t="shared" si="4"/>
        <v>NB</v>
      </c>
    </row>
    <row r="19" spans="1:17" ht="15.75">
      <c r="A19" s="68" t="s">
        <v>539</v>
      </c>
      <c r="B19" s="76" t="s">
        <v>540</v>
      </c>
      <c r="C19" s="77"/>
      <c r="D19" s="77"/>
      <c r="E19" s="77"/>
      <c r="F19" s="71" t="str">
        <f t="shared" si="3"/>
        <v>NB</v>
      </c>
      <c r="G19" s="78"/>
      <c r="H19" s="77"/>
      <c r="I19" s="71" t="str">
        <f t="shared" si="0"/>
        <v>NB</v>
      </c>
      <c r="J19" s="77"/>
      <c r="K19" s="77"/>
      <c r="L19" s="77"/>
      <c r="M19" s="73" t="str">
        <f t="shared" si="2"/>
        <v>NB</v>
      </c>
      <c r="N19" s="74">
        <f t="shared" si="1"/>
        <v>0</v>
      </c>
      <c r="O19" s="77"/>
      <c r="P19" s="75" t="str">
        <f t="shared" si="4"/>
        <v>NB</v>
      </c>
    </row>
    <row r="20" spans="1:17" ht="15">
      <c r="A20" s="68" t="s">
        <v>541</v>
      </c>
      <c r="B20" s="69" t="s">
        <v>542</v>
      </c>
      <c r="C20" s="70"/>
      <c r="D20" s="70"/>
      <c r="E20" s="70"/>
      <c r="F20" s="71" t="str">
        <f t="shared" si="3"/>
        <v>NB</v>
      </c>
      <c r="G20" s="72"/>
      <c r="H20" s="70"/>
      <c r="I20" s="71" t="str">
        <f t="shared" si="0"/>
        <v>NB</v>
      </c>
      <c r="J20" s="70"/>
      <c r="K20" s="70"/>
      <c r="L20" s="70"/>
      <c r="M20" s="73" t="str">
        <f t="shared" si="2"/>
        <v>NB</v>
      </c>
      <c r="N20" s="74">
        <f t="shared" si="1"/>
        <v>0</v>
      </c>
      <c r="O20" s="70"/>
      <c r="P20" s="75" t="str">
        <f t="shared" si="4"/>
        <v>NB</v>
      </c>
    </row>
    <row r="21" spans="1:17" ht="15.75">
      <c r="A21" s="79" t="s">
        <v>543</v>
      </c>
      <c r="B21" s="80" t="s">
        <v>479</v>
      </c>
      <c r="C21" s="70"/>
      <c r="D21" s="70"/>
      <c r="E21" s="70"/>
      <c r="F21" s="71" t="str">
        <f t="shared" si="3"/>
        <v>NB</v>
      </c>
      <c r="G21" s="72"/>
      <c r="H21" s="70"/>
      <c r="I21" s="71" t="str">
        <f t="shared" si="0"/>
        <v>NB</v>
      </c>
      <c r="J21" s="70"/>
      <c r="K21" s="70"/>
      <c r="L21" s="70"/>
      <c r="M21" s="73" t="str">
        <f t="shared" si="2"/>
        <v>NB</v>
      </c>
      <c r="N21" s="74">
        <f t="shared" si="1"/>
        <v>0</v>
      </c>
      <c r="O21" s="70"/>
      <c r="P21" s="75" t="str">
        <f t="shared" si="4"/>
        <v>NB</v>
      </c>
    </row>
    <row r="22" spans="1:17" s="55" customFormat="1" ht="15.75">
      <c r="A22" s="56" t="s">
        <v>544</v>
      </c>
      <c r="B22" s="62" t="s">
        <v>545</v>
      </c>
      <c r="C22" s="63"/>
      <c r="D22" s="63">
        <f>SUM(D23:D24)</f>
        <v>0</v>
      </c>
      <c r="E22" s="63">
        <f>SUM(E23:E24)</f>
        <v>0</v>
      </c>
      <c r="F22" s="66" t="str">
        <f t="shared" si="3"/>
        <v>NB</v>
      </c>
      <c r="G22" s="65">
        <f>SUM(G23:G24)</f>
        <v>0</v>
      </c>
      <c r="H22" s="65">
        <f>SUM(H23:H24)</f>
        <v>0</v>
      </c>
      <c r="I22" s="66" t="str">
        <f t="shared" si="0"/>
        <v>NB</v>
      </c>
      <c r="J22" s="63"/>
      <c r="K22" s="63">
        <f>SUM(K23:K24)</f>
        <v>0</v>
      </c>
      <c r="L22" s="63">
        <f>SUM(L23:L24)</f>
        <v>0</v>
      </c>
      <c r="M22" s="81" t="str">
        <f t="shared" si="2"/>
        <v>NB</v>
      </c>
      <c r="N22" s="82">
        <f t="shared" si="1"/>
        <v>0</v>
      </c>
      <c r="O22" s="65">
        <f>SUM(O23:O24)</f>
        <v>0</v>
      </c>
      <c r="P22" s="65" t="str">
        <f t="shared" si="4"/>
        <v>NB</v>
      </c>
    </row>
    <row r="23" spans="1:17" ht="15">
      <c r="A23" s="68" t="s">
        <v>546</v>
      </c>
      <c r="B23" s="69" t="s">
        <v>547</v>
      </c>
      <c r="C23" s="83"/>
      <c r="D23" s="83"/>
      <c r="E23" s="83"/>
      <c r="F23" s="71" t="str">
        <f t="shared" si="3"/>
        <v>NB</v>
      </c>
      <c r="G23" s="72"/>
      <c r="H23" s="70"/>
      <c r="I23" s="71" t="str">
        <f t="shared" si="0"/>
        <v>NB</v>
      </c>
      <c r="J23" s="83"/>
      <c r="K23" s="83"/>
      <c r="L23" s="83"/>
      <c r="M23" s="73" t="str">
        <f t="shared" si="2"/>
        <v>NB</v>
      </c>
      <c r="N23" s="74">
        <f t="shared" si="1"/>
        <v>0</v>
      </c>
      <c r="O23" s="83"/>
      <c r="P23" s="75" t="str">
        <f t="shared" si="4"/>
        <v>NB</v>
      </c>
    </row>
    <row r="24" spans="1:17" ht="15">
      <c r="A24" s="68" t="s">
        <v>548</v>
      </c>
      <c r="B24" s="69" t="s">
        <v>122</v>
      </c>
      <c r="C24" s="83"/>
      <c r="D24" s="83"/>
      <c r="E24" s="83"/>
      <c r="F24" s="71" t="str">
        <f t="shared" si="3"/>
        <v>NB</v>
      </c>
      <c r="G24" s="72"/>
      <c r="H24" s="70"/>
      <c r="I24" s="71" t="str">
        <f t="shared" si="0"/>
        <v>NB</v>
      </c>
      <c r="J24" s="83"/>
      <c r="K24" s="83"/>
      <c r="L24" s="83"/>
      <c r="M24" s="73" t="str">
        <f t="shared" si="2"/>
        <v>NB</v>
      </c>
      <c r="N24" s="74">
        <f t="shared" si="1"/>
        <v>0</v>
      </c>
      <c r="O24" s="83"/>
      <c r="P24" s="75" t="str">
        <f t="shared" si="4"/>
        <v>NB</v>
      </c>
    </row>
    <row r="25" spans="1:17" s="55" customFormat="1" ht="15.75">
      <c r="A25" s="56" t="s">
        <v>549</v>
      </c>
      <c r="B25" s="62" t="s">
        <v>550</v>
      </c>
      <c r="C25" s="63"/>
      <c r="D25" s="63">
        <f>SUM(D26:D31)</f>
        <v>0</v>
      </c>
      <c r="E25" s="63">
        <f>SUM(E26:E31)</f>
        <v>0</v>
      </c>
      <c r="F25" s="66" t="str">
        <f t="shared" si="3"/>
        <v>NB</v>
      </c>
      <c r="G25" s="65">
        <f>SUM(G26:G32)</f>
        <v>0</v>
      </c>
      <c r="H25" s="65">
        <f>SUM(H26:H32)</f>
        <v>0</v>
      </c>
      <c r="I25" s="66" t="str">
        <f t="shared" si="0"/>
        <v>NB</v>
      </c>
      <c r="J25" s="63"/>
      <c r="K25" s="63">
        <f>SUM(K26:K31)</f>
        <v>0</v>
      </c>
      <c r="L25" s="63">
        <f>SUM(L26:L31)</f>
        <v>0</v>
      </c>
      <c r="M25" s="81" t="str">
        <f t="shared" si="2"/>
        <v>NB</v>
      </c>
      <c r="N25" s="82">
        <f t="shared" si="1"/>
        <v>0</v>
      </c>
      <c r="O25" s="65">
        <f>SUM(O26:O32)</f>
        <v>0</v>
      </c>
      <c r="P25" s="65" t="str">
        <f t="shared" si="4"/>
        <v>NB</v>
      </c>
      <c r="Q25" s="84"/>
    </row>
    <row r="26" spans="1:17" ht="15.75">
      <c r="A26" s="85" t="s">
        <v>551</v>
      </c>
      <c r="B26" s="86" t="s">
        <v>552</v>
      </c>
      <c r="C26" s="70"/>
      <c r="D26" s="70"/>
      <c r="E26" s="70"/>
      <c r="F26" s="71" t="str">
        <f t="shared" si="3"/>
        <v>NB</v>
      </c>
      <c r="G26" s="72"/>
      <c r="H26" s="70"/>
      <c r="I26" s="71" t="str">
        <f t="shared" si="0"/>
        <v>NB</v>
      </c>
      <c r="J26" s="70"/>
      <c r="K26" s="70"/>
      <c r="L26" s="70"/>
      <c r="M26" s="73" t="str">
        <f t="shared" si="2"/>
        <v>NB</v>
      </c>
      <c r="N26" s="74">
        <f t="shared" si="1"/>
        <v>0</v>
      </c>
      <c r="O26" s="70"/>
      <c r="P26" s="75" t="str">
        <f t="shared" si="4"/>
        <v>NB</v>
      </c>
      <c r="Q26" s="87"/>
    </row>
    <row r="27" spans="1:17" ht="15.75">
      <c r="A27" s="88" t="s">
        <v>553</v>
      </c>
      <c r="B27" s="89" t="s">
        <v>554</v>
      </c>
      <c r="C27" s="77"/>
      <c r="D27" s="77"/>
      <c r="E27" s="77"/>
      <c r="F27" s="71" t="str">
        <f t="shared" si="3"/>
        <v>NB</v>
      </c>
      <c r="G27" s="78"/>
      <c r="H27" s="77"/>
      <c r="I27" s="71" t="str">
        <f t="shared" si="0"/>
        <v>NB</v>
      </c>
      <c r="J27" s="77"/>
      <c r="K27" s="77"/>
      <c r="L27" s="77"/>
      <c r="M27" s="73" t="str">
        <f t="shared" si="2"/>
        <v>NB</v>
      </c>
      <c r="N27" s="74">
        <f t="shared" si="1"/>
        <v>0</v>
      </c>
      <c r="O27" s="77"/>
      <c r="P27" s="75" t="str">
        <f t="shared" si="4"/>
        <v>NB</v>
      </c>
      <c r="Q27" s="87"/>
    </row>
    <row r="28" spans="1:17" ht="15">
      <c r="A28" s="90" t="s">
        <v>555</v>
      </c>
      <c r="B28" s="91" t="s">
        <v>556</v>
      </c>
      <c r="C28" s="92"/>
      <c r="D28" s="92"/>
      <c r="E28" s="92"/>
      <c r="F28" s="71" t="str">
        <f t="shared" si="3"/>
        <v>NB</v>
      </c>
      <c r="G28" s="75"/>
      <c r="H28" s="92"/>
      <c r="I28" s="71" t="str">
        <f t="shared" si="0"/>
        <v>NB</v>
      </c>
      <c r="J28" s="92"/>
      <c r="K28" s="92"/>
      <c r="L28" s="92"/>
      <c r="M28" s="73" t="str">
        <f t="shared" si="2"/>
        <v>NB</v>
      </c>
      <c r="N28" s="74">
        <f t="shared" si="1"/>
        <v>0</v>
      </c>
      <c r="O28" s="92"/>
      <c r="P28" s="75" t="str">
        <f t="shared" si="4"/>
        <v>NB</v>
      </c>
      <c r="Q28" s="87"/>
    </row>
    <row r="29" spans="1:17" ht="15">
      <c r="A29" s="90" t="s">
        <v>557</v>
      </c>
      <c r="B29" s="91" t="s">
        <v>558</v>
      </c>
      <c r="C29" s="92"/>
      <c r="D29" s="92"/>
      <c r="E29" s="92"/>
      <c r="F29" s="71" t="str">
        <f t="shared" si="3"/>
        <v>NB</v>
      </c>
      <c r="G29" s="75"/>
      <c r="H29" s="92"/>
      <c r="I29" s="71" t="str">
        <f t="shared" si="0"/>
        <v>NB</v>
      </c>
      <c r="J29" s="92"/>
      <c r="K29" s="92"/>
      <c r="L29" s="92"/>
      <c r="M29" s="73" t="str">
        <f t="shared" si="2"/>
        <v>NB</v>
      </c>
      <c r="N29" s="74">
        <f t="shared" si="1"/>
        <v>0</v>
      </c>
      <c r="O29" s="92"/>
      <c r="P29" s="75" t="str">
        <f t="shared" si="4"/>
        <v>NB</v>
      </c>
      <c r="Q29" s="87"/>
    </row>
    <row r="30" spans="1:17" ht="15">
      <c r="A30" s="90" t="s">
        <v>559</v>
      </c>
      <c r="B30" s="93" t="s">
        <v>560</v>
      </c>
      <c r="C30" s="92"/>
      <c r="D30" s="92"/>
      <c r="E30" s="92"/>
      <c r="F30" s="71" t="str">
        <f t="shared" si="3"/>
        <v>NB</v>
      </c>
      <c r="G30" s="75"/>
      <c r="H30" s="92"/>
      <c r="I30" s="71" t="str">
        <f t="shared" si="0"/>
        <v>NB</v>
      </c>
      <c r="J30" s="92"/>
      <c r="K30" s="92"/>
      <c r="L30" s="92"/>
      <c r="M30" s="73" t="str">
        <f t="shared" si="2"/>
        <v>NB</v>
      </c>
      <c r="N30" s="74">
        <f t="shared" si="1"/>
        <v>0</v>
      </c>
      <c r="O30" s="92"/>
      <c r="P30" s="75" t="str">
        <f t="shared" si="4"/>
        <v>NB</v>
      </c>
      <c r="Q30" s="87"/>
    </row>
    <row r="31" spans="1:17" ht="15.75">
      <c r="A31" s="94" t="s">
        <v>561</v>
      </c>
      <c r="B31" s="93" t="s">
        <v>562</v>
      </c>
      <c r="C31" s="92"/>
      <c r="D31" s="92"/>
      <c r="E31" s="92"/>
      <c r="F31" s="71" t="str">
        <f t="shared" si="3"/>
        <v>NB</v>
      </c>
      <c r="G31" s="75"/>
      <c r="H31" s="92"/>
      <c r="I31" s="71" t="str">
        <f t="shared" si="0"/>
        <v>NB</v>
      </c>
      <c r="J31" s="92"/>
      <c r="K31" s="92"/>
      <c r="L31" s="92"/>
      <c r="M31" s="73" t="str">
        <f t="shared" si="2"/>
        <v>NB</v>
      </c>
      <c r="N31" s="74">
        <f t="shared" si="1"/>
        <v>0</v>
      </c>
      <c r="O31" s="92"/>
      <c r="P31" s="75" t="str">
        <f t="shared" si="4"/>
        <v>NB</v>
      </c>
      <c r="Q31" s="87"/>
    </row>
    <row r="32" spans="1:17" ht="15.75">
      <c r="A32" s="94" t="s">
        <v>563</v>
      </c>
      <c r="B32" s="93" t="s">
        <v>564</v>
      </c>
      <c r="C32" s="92"/>
      <c r="D32" s="92"/>
      <c r="E32" s="92"/>
      <c r="F32" s="71" t="str">
        <f t="shared" si="3"/>
        <v>NB</v>
      </c>
      <c r="G32" s="75"/>
      <c r="H32" s="92"/>
      <c r="I32" s="71" t="str">
        <f t="shared" si="0"/>
        <v>NB</v>
      </c>
      <c r="J32" s="92"/>
      <c r="K32" s="92"/>
      <c r="L32" s="92"/>
      <c r="M32" s="73" t="str">
        <f t="shared" si="2"/>
        <v>NB</v>
      </c>
      <c r="N32" s="74">
        <f t="shared" si="1"/>
        <v>0</v>
      </c>
      <c r="O32" s="92"/>
      <c r="P32" s="75" t="str">
        <f t="shared" si="4"/>
        <v>NB</v>
      </c>
      <c r="Q32" s="87"/>
    </row>
    <row r="33" spans="1:17" s="55" customFormat="1" ht="15.75">
      <c r="A33" s="56" t="s">
        <v>565</v>
      </c>
      <c r="B33" s="95" t="s">
        <v>566</v>
      </c>
      <c r="C33" s="63"/>
      <c r="D33" s="63"/>
      <c r="E33" s="63"/>
      <c r="F33" s="66" t="str">
        <f t="shared" si="3"/>
        <v>NB</v>
      </c>
      <c r="G33" s="65"/>
      <c r="H33" s="63"/>
      <c r="I33" s="66" t="str">
        <f t="shared" si="0"/>
        <v>NB</v>
      </c>
      <c r="J33" s="63"/>
      <c r="K33" s="63"/>
      <c r="L33" s="63"/>
      <c r="M33" s="81" t="str">
        <f t="shared" si="2"/>
        <v>NB</v>
      </c>
      <c r="N33" s="82">
        <f t="shared" si="1"/>
        <v>0</v>
      </c>
      <c r="O33" s="63"/>
      <c r="P33" s="63" t="str">
        <f t="shared" si="4"/>
        <v>NB</v>
      </c>
      <c r="Q33" s="84"/>
    </row>
    <row r="34" spans="1:17" s="55" customFormat="1" ht="15.75">
      <c r="A34" s="56" t="s">
        <v>567</v>
      </c>
      <c r="B34" s="95" t="s">
        <v>568</v>
      </c>
      <c r="C34" s="63"/>
      <c r="D34" s="63"/>
      <c r="E34" s="63"/>
      <c r="F34" s="66" t="str">
        <f t="shared" si="3"/>
        <v>NB</v>
      </c>
      <c r="G34" s="65"/>
      <c r="H34" s="63"/>
      <c r="I34" s="66" t="str">
        <f t="shared" si="0"/>
        <v>NB</v>
      </c>
      <c r="J34" s="63"/>
      <c r="K34" s="63"/>
      <c r="L34" s="63"/>
      <c r="M34" s="81" t="str">
        <f t="shared" si="2"/>
        <v>NB</v>
      </c>
      <c r="N34" s="82">
        <f t="shared" si="1"/>
        <v>0</v>
      </c>
      <c r="O34" s="63"/>
      <c r="P34" s="63" t="str">
        <f t="shared" si="4"/>
        <v>NB</v>
      </c>
      <c r="Q34" s="84"/>
    </row>
    <row r="35" spans="1:17" s="55" customFormat="1" ht="15.75">
      <c r="A35" s="56" t="s">
        <v>569</v>
      </c>
      <c r="B35" s="95" t="s">
        <v>570</v>
      </c>
      <c r="C35" s="63"/>
      <c r="D35" s="63">
        <f>SUM(D36:D40)</f>
        <v>0</v>
      </c>
      <c r="E35" s="63">
        <f>SUM(E36:E40)</f>
        <v>0</v>
      </c>
      <c r="F35" s="66" t="str">
        <f t="shared" si="3"/>
        <v>NB</v>
      </c>
      <c r="G35" s="63">
        <f>SUM(G36:G40)</f>
        <v>0</v>
      </c>
      <c r="H35" s="63">
        <f>SUM(H36:H40)</f>
        <v>0</v>
      </c>
      <c r="I35" s="66" t="str">
        <f t="shared" si="0"/>
        <v>NB</v>
      </c>
      <c r="J35" s="63"/>
      <c r="K35" s="63">
        <f>SUM(K36:K40)</f>
        <v>0</v>
      </c>
      <c r="L35" s="63">
        <f>SUM(L36:L40)</f>
        <v>0</v>
      </c>
      <c r="M35" s="66" t="str">
        <f t="shared" si="2"/>
        <v>NB</v>
      </c>
      <c r="N35" s="63">
        <f>SUM(N36:N40)</f>
        <v>0</v>
      </c>
      <c r="O35" s="63"/>
      <c r="P35" s="66" t="str">
        <f t="shared" si="4"/>
        <v>NB</v>
      </c>
      <c r="Q35" s="84"/>
    </row>
    <row r="36" spans="1:17" s="55" customFormat="1" ht="30">
      <c r="A36" s="90" t="s">
        <v>571</v>
      </c>
      <c r="B36" s="96" t="s">
        <v>572</v>
      </c>
      <c r="C36" s="97"/>
      <c r="D36" s="97"/>
      <c r="E36" s="97"/>
      <c r="F36" s="71"/>
      <c r="G36" s="98"/>
      <c r="H36" s="97"/>
      <c r="I36" s="71"/>
      <c r="J36" s="97"/>
      <c r="K36" s="97"/>
      <c r="L36" s="97"/>
      <c r="M36" s="71"/>
      <c r="N36" s="99"/>
      <c r="O36" s="97"/>
      <c r="P36" s="71"/>
      <c r="Q36" s="84"/>
    </row>
    <row r="37" spans="1:17" s="55" customFormat="1" ht="15.75">
      <c r="A37" s="90" t="s">
        <v>573</v>
      </c>
      <c r="B37" s="100" t="s">
        <v>574</v>
      </c>
      <c r="C37" s="101"/>
      <c r="D37" s="101"/>
      <c r="E37" s="101"/>
      <c r="F37" s="71" t="str">
        <f t="shared" si="3"/>
        <v>NB</v>
      </c>
      <c r="G37" s="102"/>
      <c r="H37" s="101"/>
      <c r="I37" s="71" t="str">
        <f>IF(G37,(G37-H37)/G37,"NB")</f>
        <v>NB</v>
      </c>
      <c r="J37" s="101"/>
      <c r="K37" s="101"/>
      <c r="L37" s="101"/>
      <c r="M37" s="71" t="str">
        <f>IF(K37,(K37-L37)/K37,"NB")</f>
        <v>NB</v>
      </c>
      <c r="N37" s="99"/>
      <c r="O37" s="101"/>
      <c r="P37" s="71" t="str">
        <f>IF(N37,(N37-O37)/N37,"NB")</f>
        <v>NB</v>
      </c>
      <c r="Q37" s="84"/>
    </row>
    <row r="38" spans="1:17" s="55" customFormat="1" ht="15">
      <c r="A38" s="93" t="s">
        <v>575</v>
      </c>
      <c r="B38" s="91" t="s">
        <v>477</v>
      </c>
      <c r="C38" s="91"/>
      <c r="D38" s="91"/>
      <c r="E38" s="91"/>
      <c r="F38" s="71" t="str">
        <f t="shared" si="3"/>
        <v>NB</v>
      </c>
      <c r="G38" s="91"/>
      <c r="H38" s="91"/>
      <c r="I38" s="71" t="str">
        <f>IF(G38,(G38-H38)/G38,"NB")</f>
        <v>NB</v>
      </c>
      <c r="J38" s="91"/>
      <c r="K38" s="91"/>
      <c r="L38" s="91"/>
      <c r="M38" s="71" t="str">
        <f>IF(K38,(K38-L38)/K38,"NB")</f>
        <v>NB</v>
      </c>
      <c r="N38" s="91"/>
      <c r="O38" s="91"/>
      <c r="P38" s="71" t="str">
        <f>IF(N38,(N38-O38)/N38,"NB")</f>
        <v>NB</v>
      </c>
      <c r="Q38" s="84"/>
    </row>
    <row r="39" spans="1:17" s="55" customFormat="1" ht="15">
      <c r="A39" s="93" t="s">
        <v>576</v>
      </c>
      <c r="B39" s="91" t="s">
        <v>577</v>
      </c>
      <c r="C39" s="91"/>
      <c r="D39" s="91"/>
      <c r="E39" s="91"/>
      <c r="F39" s="71" t="str">
        <f t="shared" si="3"/>
        <v>NB</v>
      </c>
      <c r="G39" s="91"/>
      <c r="H39" s="91"/>
      <c r="I39" s="71" t="str">
        <f>IF(G39,(G39-H39)/G39,"NB")</f>
        <v>NB</v>
      </c>
      <c r="J39" s="91"/>
      <c r="K39" s="91"/>
      <c r="L39" s="91"/>
      <c r="M39" s="71" t="str">
        <f>IF(K39,(K39-L39)/K39,"NB")</f>
        <v>NB</v>
      </c>
      <c r="N39" s="91"/>
      <c r="O39" s="91"/>
      <c r="P39" s="71" t="str">
        <f>IF(N39,(N39-O39)/N39,"NB")</f>
        <v>NB</v>
      </c>
      <c r="Q39" s="84"/>
    </row>
    <row r="40" spans="1:17" s="55" customFormat="1" ht="15">
      <c r="A40" s="93" t="s">
        <v>578</v>
      </c>
      <c r="B40" s="93" t="s">
        <v>579</v>
      </c>
      <c r="C40" s="93"/>
      <c r="D40" s="93"/>
      <c r="E40" s="93"/>
      <c r="F40" s="71" t="str">
        <f t="shared" si="3"/>
        <v>NB</v>
      </c>
      <c r="G40" s="93"/>
      <c r="H40" s="93"/>
      <c r="I40" s="71" t="str">
        <f>IF(G40,(G40-H40)/G40,"NB")</f>
        <v>NB</v>
      </c>
      <c r="J40" s="93"/>
      <c r="K40" s="93"/>
      <c r="L40" s="93"/>
      <c r="M40" s="71" t="str">
        <f>IF(K40,(K40-L40)/K40,"NB")</f>
        <v>NB</v>
      </c>
      <c r="N40" s="93"/>
      <c r="O40" s="93"/>
      <c r="P40" s="71" t="str">
        <f>IF(N40,(N40-O40)/N40,"NB")</f>
        <v>NB</v>
      </c>
      <c r="Q40" s="84"/>
    </row>
    <row r="41" spans="1:17" s="61" customFormat="1" ht="15.75">
      <c r="A41" s="56" t="s">
        <v>580</v>
      </c>
      <c r="B41" s="57" t="s">
        <v>135</v>
      </c>
      <c r="C41" s="58"/>
      <c r="D41" s="58">
        <f>SUM(D42:D52)</f>
        <v>0</v>
      </c>
      <c r="E41" s="58">
        <f>SUM(E42:E51)</f>
        <v>0</v>
      </c>
      <c r="F41" s="66" t="str">
        <f t="shared" si="3"/>
        <v>NB</v>
      </c>
      <c r="G41" s="58">
        <f>SUM(G42:G52)</f>
        <v>0</v>
      </c>
      <c r="H41" s="58">
        <f>SUM(H42:H52)</f>
        <v>0</v>
      </c>
      <c r="I41" s="66" t="str">
        <f t="shared" si="0"/>
        <v>NB</v>
      </c>
      <c r="J41" s="58"/>
      <c r="K41" s="58">
        <f>SUM(K42:K52)</f>
        <v>0</v>
      </c>
      <c r="L41" s="58">
        <f>SUM(L42:L52)</f>
        <v>0</v>
      </c>
      <c r="M41" s="81" t="str">
        <f t="shared" si="2"/>
        <v>NB</v>
      </c>
      <c r="N41" s="82">
        <f t="shared" si="1"/>
        <v>0</v>
      </c>
      <c r="O41" s="60">
        <f>SUM(O42:O51)</f>
        <v>0</v>
      </c>
      <c r="P41" s="60" t="str">
        <f t="shared" si="4"/>
        <v>NB</v>
      </c>
      <c r="Q41" s="103"/>
    </row>
    <row r="42" spans="1:17" ht="15.75">
      <c r="A42" s="68" t="s">
        <v>581</v>
      </c>
      <c r="B42" s="104" t="s">
        <v>582</v>
      </c>
      <c r="C42" s="105"/>
      <c r="D42" s="105"/>
      <c r="E42" s="105"/>
      <c r="F42" s="71" t="str">
        <f t="shared" si="3"/>
        <v>NB</v>
      </c>
      <c r="G42" s="106"/>
      <c r="H42" s="107"/>
      <c r="I42" s="71" t="str">
        <f t="shared" si="0"/>
        <v>NB</v>
      </c>
      <c r="J42" s="105"/>
      <c r="K42" s="105"/>
      <c r="L42" s="105"/>
      <c r="M42" s="73" t="str">
        <f t="shared" si="2"/>
        <v>NB</v>
      </c>
      <c r="N42" s="74">
        <f t="shared" si="1"/>
        <v>0</v>
      </c>
      <c r="O42" s="105"/>
      <c r="P42" s="75" t="str">
        <f t="shared" si="4"/>
        <v>NB</v>
      </c>
    </row>
    <row r="43" spans="1:17" ht="15">
      <c r="A43" s="68" t="s">
        <v>583</v>
      </c>
      <c r="B43" s="108" t="s">
        <v>584</v>
      </c>
      <c r="C43" s="109"/>
      <c r="D43" s="109"/>
      <c r="E43" s="109"/>
      <c r="F43" s="71" t="str">
        <f t="shared" si="3"/>
        <v>NB</v>
      </c>
      <c r="G43" s="110"/>
      <c r="H43" s="111"/>
      <c r="I43" s="71" t="str">
        <f t="shared" si="0"/>
        <v>NB</v>
      </c>
      <c r="J43" s="109"/>
      <c r="K43" s="109"/>
      <c r="L43" s="109"/>
      <c r="M43" s="73" t="str">
        <f t="shared" si="2"/>
        <v>NB</v>
      </c>
      <c r="N43" s="74">
        <f t="shared" si="1"/>
        <v>0</v>
      </c>
      <c r="O43" s="109"/>
      <c r="P43" s="75" t="str">
        <f t="shared" si="4"/>
        <v>NB</v>
      </c>
    </row>
    <row r="44" spans="1:17" ht="15">
      <c r="A44" s="68" t="s">
        <v>585</v>
      </c>
      <c r="B44" s="108" t="s">
        <v>586</v>
      </c>
      <c r="C44" s="109"/>
      <c r="D44" s="109"/>
      <c r="E44" s="109"/>
      <c r="F44" s="71" t="str">
        <f t="shared" si="3"/>
        <v>NB</v>
      </c>
      <c r="G44" s="110"/>
      <c r="H44" s="111"/>
      <c r="I44" s="71" t="str">
        <f t="shared" si="0"/>
        <v>NB</v>
      </c>
      <c r="J44" s="109"/>
      <c r="K44" s="109"/>
      <c r="L44" s="109"/>
      <c r="M44" s="73" t="str">
        <f t="shared" si="2"/>
        <v>NB</v>
      </c>
      <c r="N44" s="74">
        <f t="shared" si="1"/>
        <v>0</v>
      </c>
      <c r="O44" s="109"/>
      <c r="P44" s="75" t="str">
        <f t="shared" si="4"/>
        <v>NB</v>
      </c>
    </row>
    <row r="45" spans="1:17" ht="15">
      <c r="A45" s="68" t="s">
        <v>587</v>
      </c>
      <c r="B45" s="108" t="s">
        <v>588</v>
      </c>
      <c r="C45" s="109"/>
      <c r="D45" s="109"/>
      <c r="E45" s="109"/>
      <c r="F45" s="71" t="str">
        <f t="shared" si="3"/>
        <v>NB</v>
      </c>
      <c r="G45" s="110"/>
      <c r="H45" s="111"/>
      <c r="I45" s="71" t="str">
        <f t="shared" si="0"/>
        <v>NB</v>
      </c>
      <c r="J45" s="109"/>
      <c r="K45" s="109"/>
      <c r="L45" s="109"/>
      <c r="M45" s="73" t="str">
        <f t="shared" si="2"/>
        <v>NB</v>
      </c>
      <c r="N45" s="74">
        <f t="shared" si="1"/>
        <v>0</v>
      </c>
      <c r="O45" s="109"/>
      <c r="P45" s="75" t="str">
        <f t="shared" si="4"/>
        <v>NB</v>
      </c>
    </row>
    <row r="46" spans="1:17" ht="30">
      <c r="A46" s="68" t="s">
        <v>589</v>
      </c>
      <c r="B46" s="108" t="s">
        <v>590</v>
      </c>
      <c r="C46" s="109"/>
      <c r="D46" s="109"/>
      <c r="E46" s="109"/>
      <c r="F46" s="71" t="str">
        <f t="shared" si="3"/>
        <v>NB</v>
      </c>
      <c r="G46" s="110"/>
      <c r="H46" s="111"/>
      <c r="I46" s="71" t="str">
        <f t="shared" si="0"/>
        <v>NB</v>
      </c>
      <c r="J46" s="109"/>
      <c r="K46" s="109"/>
      <c r="L46" s="109"/>
      <c r="M46" s="73" t="str">
        <f t="shared" si="2"/>
        <v>NB</v>
      </c>
      <c r="N46" s="74">
        <f t="shared" si="1"/>
        <v>0</v>
      </c>
      <c r="O46" s="109"/>
      <c r="P46" s="75" t="str">
        <f t="shared" si="4"/>
        <v>NB</v>
      </c>
    </row>
    <row r="47" spans="1:17" ht="30">
      <c r="A47" s="68" t="s">
        <v>591</v>
      </c>
      <c r="B47" s="108" t="s">
        <v>592</v>
      </c>
      <c r="C47" s="109"/>
      <c r="D47" s="109"/>
      <c r="E47" s="109"/>
      <c r="F47" s="71" t="str">
        <f t="shared" si="3"/>
        <v>NB</v>
      </c>
      <c r="G47" s="110"/>
      <c r="H47" s="111"/>
      <c r="I47" s="71" t="str">
        <f t="shared" si="0"/>
        <v>NB</v>
      </c>
      <c r="J47" s="109"/>
      <c r="K47" s="109"/>
      <c r="L47" s="109"/>
      <c r="M47" s="73" t="str">
        <f t="shared" si="2"/>
        <v>NB</v>
      </c>
      <c r="N47" s="74">
        <f t="shared" si="1"/>
        <v>0</v>
      </c>
      <c r="O47" s="109"/>
      <c r="P47" s="75" t="str">
        <f t="shared" si="4"/>
        <v>NB</v>
      </c>
    </row>
    <row r="48" spans="1:17" ht="15">
      <c r="A48" s="68" t="s">
        <v>593</v>
      </c>
      <c r="B48" s="112" t="s">
        <v>594</v>
      </c>
      <c r="C48" s="83"/>
      <c r="D48" s="83"/>
      <c r="E48" s="83"/>
      <c r="F48" s="71" t="str">
        <f t="shared" si="3"/>
        <v>NB</v>
      </c>
      <c r="G48" s="72"/>
      <c r="H48" s="70"/>
      <c r="I48" s="71" t="str">
        <f t="shared" si="0"/>
        <v>NB</v>
      </c>
      <c r="J48" s="83"/>
      <c r="K48" s="83"/>
      <c r="L48" s="83"/>
      <c r="M48" s="73" t="str">
        <f t="shared" si="2"/>
        <v>NB</v>
      </c>
      <c r="N48" s="74">
        <f t="shared" si="1"/>
        <v>0</v>
      </c>
      <c r="O48" s="83"/>
      <c r="P48" s="75" t="str">
        <f t="shared" si="4"/>
        <v>NB</v>
      </c>
    </row>
    <row r="49" spans="1:16" ht="15">
      <c r="A49" s="68" t="s">
        <v>595</v>
      </c>
      <c r="B49" s="112" t="s">
        <v>314</v>
      </c>
      <c r="C49" s="83"/>
      <c r="D49" s="83"/>
      <c r="E49" s="83"/>
      <c r="F49" s="71" t="str">
        <f t="shared" si="3"/>
        <v>NB</v>
      </c>
      <c r="G49" s="72"/>
      <c r="H49" s="70"/>
      <c r="I49" s="71" t="str">
        <f t="shared" si="0"/>
        <v>NB</v>
      </c>
      <c r="J49" s="83"/>
      <c r="K49" s="83"/>
      <c r="L49" s="83"/>
      <c r="M49" s="73" t="str">
        <f t="shared" si="2"/>
        <v>NB</v>
      </c>
      <c r="N49" s="72">
        <f>G49</f>
        <v>0</v>
      </c>
      <c r="O49" s="83"/>
      <c r="P49" s="75" t="str">
        <f t="shared" si="4"/>
        <v>NB</v>
      </c>
    </row>
    <row r="50" spans="1:16" ht="15" hidden="1">
      <c r="A50" s="68"/>
      <c r="B50" s="554" t="s">
        <v>132</v>
      </c>
      <c r="C50" s="555"/>
      <c r="D50" s="555"/>
      <c r="E50" s="555"/>
      <c r="F50" s="555"/>
      <c r="G50" s="555"/>
      <c r="H50" s="555"/>
      <c r="I50" s="555"/>
      <c r="J50" s="555"/>
      <c r="K50" s="555"/>
      <c r="L50" s="555"/>
      <c r="M50" s="555"/>
      <c r="N50" s="555"/>
      <c r="O50" s="555"/>
      <c r="P50" s="556"/>
    </row>
    <row r="51" spans="1:16" ht="15">
      <c r="A51" s="68" t="s">
        <v>596</v>
      </c>
      <c r="B51" s="113" t="s">
        <v>597</v>
      </c>
      <c r="C51" s="114"/>
      <c r="D51" s="114"/>
      <c r="E51" s="114"/>
      <c r="F51" s="71" t="str">
        <f t="shared" si="3"/>
        <v>NB</v>
      </c>
      <c r="G51" s="115"/>
      <c r="H51" s="116"/>
      <c r="I51" s="71" t="str">
        <f t="shared" si="0"/>
        <v>NB</v>
      </c>
      <c r="J51" s="114"/>
      <c r="K51" s="114"/>
      <c r="L51" s="114"/>
      <c r="M51" s="73" t="str">
        <f t="shared" si="2"/>
        <v>NB</v>
      </c>
      <c r="N51" s="115">
        <f>G51</f>
        <v>0</v>
      </c>
      <c r="O51" s="114"/>
      <c r="P51" s="75" t="str">
        <f t="shared" si="4"/>
        <v>NB</v>
      </c>
    </row>
    <row r="52" spans="1:16" ht="31.5">
      <c r="A52" s="68" t="s">
        <v>598</v>
      </c>
      <c r="B52" s="117" t="s">
        <v>599</v>
      </c>
      <c r="C52" s="114"/>
      <c r="D52" s="118">
        <f>SUM(D53:D55)</f>
        <v>0</v>
      </c>
      <c r="E52" s="118">
        <f>SUM(E53:E55)</f>
        <v>0</v>
      </c>
      <c r="F52" s="119" t="str">
        <f>IF(D52,(D52-E52)/D52,"NB")</f>
        <v>NB</v>
      </c>
      <c r="G52" s="120">
        <f>SUM(G53:G55)</f>
        <v>0</v>
      </c>
      <c r="H52" s="120">
        <f>SUM(H53:H55)</f>
        <v>0</v>
      </c>
      <c r="I52" s="119" t="str">
        <f>IF(G52,(G52-H52)/G52,"NB")</f>
        <v>NB</v>
      </c>
      <c r="J52" s="121"/>
      <c r="K52" s="118">
        <f>SUM(K53:K55)</f>
        <v>0</v>
      </c>
      <c r="L52" s="118">
        <f>SUM(L53:L55)</f>
        <v>0</v>
      </c>
      <c r="M52" s="122" t="str">
        <f>IF(K52,(K52-L52)/K52,"NB")</f>
        <v>NB</v>
      </c>
      <c r="N52" s="120">
        <f>SUM(N53:N55)</f>
        <v>0</v>
      </c>
      <c r="O52" s="121"/>
      <c r="P52" s="102" t="str">
        <f t="shared" si="4"/>
        <v>NB</v>
      </c>
    </row>
    <row r="53" spans="1:16" ht="30">
      <c r="A53" s="90" t="s">
        <v>600</v>
      </c>
      <c r="B53" s="96" t="s">
        <v>572</v>
      </c>
      <c r="C53" s="114"/>
      <c r="D53" s="114"/>
      <c r="E53" s="114"/>
      <c r="F53" s="71"/>
      <c r="G53" s="115"/>
      <c r="H53" s="116"/>
      <c r="I53" s="71"/>
      <c r="J53" s="114"/>
      <c r="K53" s="114"/>
      <c r="L53" s="114"/>
      <c r="M53" s="73"/>
      <c r="N53" s="115"/>
      <c r="O53" s="114"/>
      <c r="P53" s="75"/>
    </row>
    <row r="54" spans="1:16" ht="15">
      <c r="A54" s="68" t="s">
        <v>601</v>
      </c>
      <c r="B54" s="113" t="s">
        <v>574</v>
      </c>
      <c r="C54" s="114"/>
      <c r="D54" s="114"/>
      <c r="E54" s="114"/>
      <c r="F54" s="71" t="str">
        <f>IF(D54,(D54-E54)/D54,"NB")</f>
        <v>NB</v>
      </c>
      <c r="G54" s="115"/>
      <c r="H54" s="116"/>
      <c r="I54" s="71" t="str">
        <f>IF(G54,(G54-H54)/G54,"NB")</f>
        <v>NB</v>
      </c>
      <c r="J54" s="114"/>
      <c r="K54" s="114"/>
      <c r="L54" s="114"/>
      <c r="M54" s="73" t="str">
        <f>IF(K54,(K54-L54)/K54,"NB")</f>
        <v>NB</v>
      </c>
      <c r="N54" s="115"/>
      <c r="O54" s="114"/>
      <c r="P54" s="75" t="str">
        <f t="shared" si="4"/>
        <v>NB</v>
      </c>
    </row>
    <row r="55" spans="1:16" ht="30">
      <c r="A55" s="68" t="s">
        <v>602</v>
      </c>
      <c r="B55" s="113" t="s">
        <v>603</v>
      </c>
      <c r="C55" s="114"/>
      <c r="D55" s="114"/>
      <c r="E55" s="114"/>
      <c r="F55" s="71" t="str">
        <f>IF(D55,(D55-E55)/D55,"NB")</f>
        <v>NB</v>
      </c>
      <c r="G55" s="115"/>
      <c r="H55" s="116"/>
      <c r="I55" s="71" t="str">
        <f>IF(G55,(G55-H55)/G55,"NB")</f>
        <v>NB</v>
      </c>
      <c r="J55" s="114"/>
      <c r="K55" s="114"/>
      <c r="L55" s="114"/>
      <c r="M55" s="73" t="str">
        <f>IF(K55,(K55-L55)/K55,"NB")</f>
        <v>NB</v>
      </c>
      <c r="N55" s="115"/>
      <c r="O55" s="114"/>
      <c r="P55" s="75" t="str">
        <f t="shared" si="4"/>
        <v>NB</v>
      </c>
    </row>
    <row r="56" spans="1:16" s="61" customFormat="1" ht="15.75">
      <c r="A56" s="56" t="s">
        <v>604</v>
      </c>
      <c r="B56" s="57" t="s">
        <v>151</v>
      </c>
      <c r="C56" s="123"/>
      <c r="D56" s="58">
        <f>+D57+D64+D70+D71</f>
        <v>0</v>
      </c>
      <c r="E56" s="58">
        <f>+E57+E64+E70+E71</f>
        <v>0</v>
      </c>
      <c r="F56" s="66" t="str">
        <f t="shared" si="3"/>
        <v>NB</v>
      </c>
      <c r="G56" s="60">
        <f>G57+G64+G70+G71+G72</f>
        <v>0</v>
      </c>
      <c r="H56" s="60">
        <f>H57+H64+H70+H71+H72</f>
        <v>0</v>
      </c>
      <c r="I56" s="66" t="str">
        <f t="shared" si="0"/>
        <v>NB</v>
      </c>
      <c r="J56" s="58"/>
      <c r="K56" s="58">
        <f>SUM(K57:K65)</f>
        <v>0</v>
      </c>
      <c r="L56" s="58">
        <f>SUM(L57:L65)</f>
        <v>0</v>
      </c>
      <c r="M56" s="81" t="str">
        <f t="shared" si="2"/>
        <v>NB</v>
      </c>
      <c r="N56" s="124">
        <f t="shared" ref="N56:N119" si="5">G56</f>
        <v>0</v>
      </c>
      <c r="O56" s="60">
        <f>O57+O64+O70+O71+O72</f>
        <v>0</v>
      </c>
      <c r="P56" s="60" t="str">
        <f t="shared" si="4"/>
        <v>NB</v>
      </c>
    </row>
    <row r="57" spans="1:16" s="55" customFormat="1" ht="15.75">
      <c r="A57" s="56" t="s">
        <v>605</v>
      </c>
      <c r="B57" s="57" t="s">
        <v>152</v>
      </c>
      <c r="C57" s="123"/>
      <c r="D57" s="58">
        <f>SUM(D58:D63)</f>
        <v>0</v>
      </c>
      <c r="E57" s="58">
        <f>SUM(E58:E63)</f>
        <v>0</v>
      </c>
      <c r="F57" s="66" t="str">
        <f t="shared" si="3"/>
        <v>NB</v>
      </c>
      <c r="G57" s="60">
        <f>SUM(G58:G63)</f>
        <v>0</v>
      </c>
      <c r="H57" s="60">
        <f>SUM(H58:H63)</f>
        <v>0</v>
      </c>
      <c r="I57" s="66" t="str">
        <f t="shared" si="0"/>
        <v>NB</v>
      </c>
      <c r="J57" s="58"/>
      <c r="K57" s="58">
        <f>SUM(K58:K66)</f>
        <v>0</v>
      </c>
      <c r="L57" s="58">
        <f>SUM(L58:L66)</f>
        <v>0</v>
      </c>
      <c r="M57" s="81" t="str">
        <f t="shared" si="2"/>
        <v>NB</v>
      </c>
      <c r="N57" s="124">
        <f t="shared" si="5"/>
        <v>0</v>
      </c>
      <c r="O57" s="60">
        <f>SUM(O58:O63)</f>
        <v>0</v>
      </c>
      <c r="P57" s="60" t="str">
        <f t="shared" si="4"/>
        <v>NB</v>
      </c>
    </row>
    <row r="58" spans="1:16" ht="45">
      <c r="A58" s="68" t="s">
        <v>606</v>
      </c>
      <c r="B58" s="125" t="s">
        <v>607</v>
      </c>
      <c r="C58" s="109"/>
      <c r="D58" s="109"/>
      <c r="E58" s="109"/>
      <c r="F58" s="71" t="str">
        <f t="shared" si="3"/>
        <v>NB</v>
      </c>
      <c r="G58" s="110"/>
      <c r="H58" s="111"/>
      <c r="I58" s="71" t="str">
        <f t="shared" si="0"/>
        <v>NB</v>
      </c>
      <c r="J58" s="109"/>
      <c r="K58" s="109"/>
      <c r="L58" s="109"/>
      <c r="M58" s="73" t="str">
        <f t="shared" si="2"/>
        <v>NB</v>
      </c>
      <c r="N58" s="115">
        <f t="shared" si="5"/>
        <v>0</v>
      </c>
      <c r="O58" s="109"/>
      <c r="P58" s="75" t="str">
        <f t="shared" si="4"/>
        <v>NB</v>
      </c>
    </row>
    <row r="59" spans="1:16" ht="15">
      <c r="A59" s="68" t="s">
        <v>608</v>
      </c>
      <c r="B59" s="125" t="s">
        <v>609</v>
      </c>
      <c r="C59" s="109"/>
      <c r="D59" s="109"/>
      <c r="E59" s="109"/>
      <c r="F59" s="71" t="str">
        <f t="shared" si="3"/>
        <v>NB</v>
      </c>
      <c r="G59" s="110"/>
      <c r="H59" s="111"/>
      <c r="I59" s="71" t="str">
        <f t="shared" si="0"/>
        <v>NB</v>
      </c>
      <c r="J59" s="109"/>
      <c r="K59" s="109"/>
      <c r="L59" s="109"/>
      <c r="M59" s="73" t="str">
        <f t="shared" si="2"/>
        <v>NB</v>
      </c>
      <c r="N59" s="115">
        <f t="shared" si="5"/>
        <v>0</v>
      </c>
      <c r="O59" s="109"/>
      <c r="P59" s="75" t="str">
        <f t="shared" si="4"/>
        <v>NB</v>
      </c>
    </row>
    <row r="60" spans="1:16" ht="15">
      <c r="A60" s="68" t="s">
        <v>610</v>
      </c>
      <c r="B60" s="125" t="s">
        <v>611</v>
      </c>
      <c r="C60" s="109"/>
      <c r="D60" s="109"/>
      <c r="E60" s="109"/>
      <c r="F60" s="71" t="str">
        <f t="shared" si="3"/>
        <v>NB</v>
      </c>
      <c r="G60" s="110"/>
      <c r="H60" s="111"/>
      <c r="I60" s="71" t="str">
        <f t="shared" si="0"/>
        <v>NB</v>
      </c>
      <c r="J60" s="109"/>
      <c r="K60" s="109"/>
      <c r="L60" s="109"/>
      <c r="M60" s="73" t="str">
        <f t="shared" si="2"/>
        <v>NB</v>
      </c>
      <c r="N60" s="115">
        <f t="shared" si="5"/>
        <v>0</v>
      </c>
      <c r="O60" s="109"/>
      <c r="P60" s="75" t="str">
        <f t="shared" si="4"/>
        <v>NB</v>
      </c>
    </row>
    <row r="61" spans="1:16" ht="15">
      <c r="A61" s="68" t="s">
        <v>612</v>
      </c>
      <c r="B61" s="125" t="s">
        <v>613</v>
      </c>
      <c r="C61" s="109"/>
      <c r="D61" s="109"/>
      <c r="E61" s="109"/>
      <c r="F61" s="71" t="str">
        <f t="shared" si="3"/>
        <v>NB</v>
      </c>
      <c r="G61" s="110"/>
      <c r="H61" s="111"/>
      <c r="I61" s="71" t="str">
        <f t="shared" si="0"/>
        <v>NB</v>
      </c>
      <c r="J61" s="109"/>
      <c r="K61" s="109"/>
      <c r="L61" s="109"/>
      <c r="M61" s="73" t="str">
        <f t="shared" si="2"/>
        <v>NB</v>
      </c>
      <c r="N61" s="115">
        <f t="shared" si="5"/>
        <v>0</v>
      </c>
      <c r="O61" s="109"/>
      <c r="P61" s="75" t="str">
        <f t="shared" si="4"/>
        <v>NB</v>
      </c>
    </row>
    <row r="62" spans="1:16" ht="15">
      <c r="A62" s="68" t="s">
        <v>614</v>
      </c>
      <c r="B62" s="125" t="s">
        <v>615</v>
      </c>
      <c r="C62" s="109"/>
      <c r="D62" s="109"/>
      <c r="E62" s="109"/>
      <c r="F62" s="71" t="str">
        <f t="shared" si="3"/>
        <v>NB</v>
      </c>
      <c r="G62" s="110"/>
      <c r="H62" s="111"/>
      <c r="I62" s="71" t="str">
        <f t="shared" si="0"/>
        <v>NB</v>
      </c>
      <c r="J62" s="109"/>
      <c r="K62" s="109"/>
      <c r="L62" s="109"/>
      <c r="M62" s="73" t="str">
        <f t="shared" si="2"/>
        <v>NB</v>
      </c>
      <c r="N62" s="115">
        <f t="shared" si="5"/>
        <v>0</v>
      </c>
      <c r="O62" s="109"/>
      <c r="P62" s="75" t="str">
        <f t="shared" si="4"/>
        <v>NB</v>
      </c>
    </row>
    <row r="63" spans="1:16" ht="30">
      <c r="A63" s="68" t="s">
        <v>616</v>
      </c>
      <c r="B63" s="125" t="s">
        <v>617</v>
      </c>
      <c r="C63" s="109"/>
      <c r="D63" s="109"/>
      <c r="E63" s="109"/>
      <c r="F63" s="71" t="str">
        <f t="shared" si="3"/>
        <v>NB</v>
      </c>
      <c r="G63" s="110"/>
      <c r="H63" s="111"/>
      <c r="I63" s="71" t="str">
        <f t="shared" si="0"/>
        <v>NB</v>
      </c>
      <c r="J63" s="109"/>
      <c r="K63" s="109"/>
      <c r="L63" s="109"/>
      <c r="M63" s="73" t="str">
        <f t="shared" si="2"/>
        <v>NB</v>
      </c>
      <c r="N63" s="115">
        <f t="shared" si="5"/>
        <v>0</v>
      </c>
      <c r="O63" s="109"/>
      <c r="P63" s="75" t="str">
        <f t="shared" si="4"/>
        <v>NB</v>
      </c>
    </row>
    <row r="64" spans="1:16" s="55" customFormat="1" ht="15.75">
      <c r="A64" s="56" t="s">
        <v>618</v>
      </c>
      <c r="B64" s="57" t="s">
        <v>158</v>
      </c>
      <c r="C64" s="123"/>
      <c r="D64" s="58">
        <f>SUM(D65:D69)</f>
        <v>0</v>
      </c>
      <c r="E64" s="58">
        <f>SUM(E65:E69)</f>
        <v>0</v>
      </c>
      <c r="F64" s="66" t="str">
        <f t="shared" si="3"/>
        <v>NB</v>
      </c>
      <c r="G64" s="60">
        <f>SUM(G65:G69)</f>
        <v>0</v>
      </c>
      <c r="H64" s="60">
        <f>SUM(H65:H69)</f>
        <v>0</v>
      </c>
      <c r="I64" s="66" t="str">
        <f t="shared" si="0"/>
        <v>NB</v>
      </c>
      <c r="J64" s="58"/>
      <c r="K64" s="58">
        <f>SUM(K65:K69)</f>
        <v>0</v>
      </c>
      <c r="L64" s="58">
        <f>SUM(L65:L69)</f>
        <v>0</v>
      </c>
      <c r="M64" s="81" t="str">
        <f t="shared" si="2"/>
        <v>NB</v>
      </c>
      <c r="N64" s="124">
        <f t="shared" si="5"/>
        <v>0</v>
      </c>
      <c r="O64" s="60">
        <f>SUM(O65:O69)</f>
        <v>0</v>
      </c>
      <c r="P64" s="60" t="str">
        <f t="shared" si="4"/>
        <v>NB</v>
      </c>
    </row>
    <row r="65" spans="1:16" ht="15">
      <c r="A65" s="68" t="s">
        <v>619</v>
      </c>
      <c r="B65" s="125" t="s">
        <v>320</v>
      </c>
      <c r="C65" s="109"/>
      <c r="D65" s="111"/>
      <c r="E65" s="111"/>
      <c r="F65" s="71" t="str">
        <f t="shared" si="3"/>
        <v>NB</v>
      </c>
      <c r="G65" s="110"/>
      <c r="H65" s="111"/>
      <c r="I65" s="71" t="str">
        <f t="shared" si="0"/>
        <v>NB</v>
      </c>
      <c r="J65" s="111"/>
      <c r="K65" s="111"/>
      <c r="L65" s="111"/>
      <c r="M65" s="73" t="str">
        <f t="shared" si="2"/>
        <v>NB</v>
      </c>
      <c r="N65" s="115">
        <f t="shared" si="5"/>
        <v>0</v>
      </c>
      <c r="O65" s="111"/>
      <c r="P65" s="75" t="str">
        <f t="shared" si="4"/>
        <v>NB</v>
      </c>
    </row>
    <row r="66" spans="1:16" ht="15">
      <c r="A66" s="68" t="s">
        <v>620</v>
      </c>
      <c r="B66" s="125" t="s">
        <v>621</v>
      </c>
      <c r="C66" s="109"/>
      <c r="D66" s="111"/>
      <c r="E66" s="111"/>
      <c r="F66" s="71" t="str">
        <f t="shared" si="3"/>
        <v>NB</v>
      </c>
      <c r="G66" s="110"/>
      <c r="H66" s="111"/>
      <c r="I66" s="71" t="str">
        <f t="shared" si="0"/>
        <v>NB</v>
      </c>
      <c r="J66" s="111"/>
      <c r="K66" s="111"/>
      <c r="L66" s="111"/>
      <c r="M66" s="73" t="str">
        <f t="shared" si="2"/>
        <v>NB</v>
      </c>
      <c r="N66" s="115">
        <f t="shared" si="5"/>
        <v>0</v>
      </c>
      <c r="O66" s="111"/>
      <c r="P66" s="75" t="str">
        <f t="shared" si="4"/>
        <v>NB</v>
      </c>
    </row>
    <row r="67" spans="1:16" ht="30.75">
      <c r="A67" s="68" t="s">
        <v>622</v>
      </c>
      <c r="B67" s="126" t="s">
        <v>623</v>
      </c>
      <c r="C67" s="105"/>
      <c r="D67" s="107"/>
      <c r="E67" s="107"/>
      <c r="F67" s="71" t="str">
        <f t="shared" si="3"/>
        <v>NB</v>
      </c>
      <c r="G67" s="106"/>
      <c r="H67" s="107"/>
      <c r="I67" s="71" t="str">
        <f t="shared" si="0"/>
        <v>NB</v>
      </c>
      <c r="J67" s="107"/>
      <c r="K67" s="107"/>
      <c r="L67" s="107"/>
      <c r="M67" s="73" t="str">
        <f t="shared" si="2"/>
        <v>NB</v>
      </c>
      <c r="N67" s="115">
        <f t="shared" si="5"/>
        <v>0</v>
      </c>
      <c r="O67" s="107"/>
      <c r="P67" s="75" t="str">
        <f t="shared" si="4"/>
        <v>NB</v>
      </c>
    </row>
    <row r="68" spans="1:16" ht="15">
      <c r="A68" s="68" t="s">
        <v>624</v>
      </c>
      <c r="B68" s="125" t="s">
        <v>625</v>
      </c>
      <c r="C68" s="109"/>
      <c r="D68" s="111"/>
      <c r="E68" s="111"/>
      <c r="F68" s="71" t="str">
        <f t="shared" si="3"/>
        <v>NB</v>
      </c>
      <c r="G68" s="110"/>
      <c r="H68" s="111"/>
      <c r="I68" s="71" t="str">
        <f t="shared" si="0"/>
        <v>NB</v>
      </c>
      <c r="J68" s="111"/>
      <c r="K68" s="111"/>
      <c r="L68" s="111"/>
      <c r="M68" s="73" t="str">
        <f t="shared" si="2"/>
        <v>NB</v>
      </c>
      <c r="N68" s="115">
        <f t="shared" si="5"/>
        <v>0</v>
      </c>
      <c r="O68" s="111"/>
      <c r="P68" s="75" t="str">
        <f t="shared" si="4"/>
        <v>NB</v>
      </c>
    </row>
    <row r="69" spans="1:16" ht="15">
      <c r="A69" s="68" t="s">
        <v>626</v>
      </c>
      <c r="B69" s="125" t="s">
        <v>326</v>
      </c>
      <c r="C69" s="109"/>
      <c r="D69" s="111"/>
      <c r="E69" s="111"/>
      <c r="F69" s="71" t="str">
        <f t="shared" si="3"/>
        <v>NB</v>
      </c>
      <c r="G69" s="110"/>
      <c r="H69" s="111"/>
      <c r="I69" s="71" t="str">
        <f t="shared" si="0"/>
        <v>NB</v>
      </c>
      <c r="J69" s="111"/>
      <c r="K69" s="111"/>
      <c r="L69" s="111"/>
      <c r="M69" s="73" t="str">
        <f t="shared" si="2"/>
        <v>NB</v>
      </c>
      <c r="N69" s="115">
        <f t="shared" si="5"/>
        <v>0</v>
      </c>
      <c r="O69" s="111"/>
      <c r="P69" s="75" t="str">
        <f t="shared" si="4"/>
        <v>NB</v>
      </c>
    </row>
    <row r="70" spans="1:16" ht="15.75">
      <c r="A70" s="85" t="s">
        <v>627</v>
      </c>
      <c r="B70" s="86" t="s">
        <v>628</v>
      </c>
      <c r="C70" s="83"/>
      <c r="D70" s="70"/>
      <c r="E70" s="70"/>
      <c r="F70" s="71" t="str">
        <f t="shared" si="3"/>
        <v>NB</v>
      </c>
      <c r="G70" s="72"/>
      <c r="H70" s="70"/>
      <c r="I70" s="71" t="str">
        <f t="shared" si="0"/>
        <v>NB</v>
      </c>
      <c r="J70" s="70"/>
      <c r="K70" s="70"/>
      <c r="L70" s="70"/>
      <c r="M70" s="73" t="str">
        <f t="shared" si="2"/>
        <v>NB</v>
      </c>
      <c r="N70" s="115">
        <f t="shared" si="5"/>
        <v>0</v>
      </c>
      <c r="O70" s="70"/>
      <c r="P70" s="75" t="str">
        <f t="shared" si="4"/>
        <v>NB</v>
      </c>
    </row>
    <row r="71" spans="1:16" ht="15.75">
      <c r="A71" s="85" t="s">
        <v>629</v>
      </c>
      <c r="B71" s="86" t="s">
        <v>160</v>
      </c>
      <c r="C71" s="105"/>
      <c r="D71" s="107"/>
      <c r="E71" s="107"/>
      <c r="F71" s="71" t="str">
        <f t="shared" si="3"/>
        <v>NB</v>
      </c>
      <c r="G71" s="106"/>
      <c r="H71" s="107"/>
      <c r="I71" s="71" t="str">
        <f t="shared" si="0"/>
        <v>NB</v>
      </c>
      <c r="J71" s="107"/>
      <c r="K71" s="107"/>
      <c r="L71" s="107"/>
      <c r="M71" s="73" t="str">
        <f t="shared" si="2"/>
        <v>NB</v>
      </c>
      <c r="N71" s="115">
        <f t="shared" si="5"/>
        <v>0</v>
      </c>
      <c r="O71" s="107"/>
      <c r="P71" s="75" t="str">
        <f t="shared" si="4"/>
        <v>NB</v>
      </c>
    </row>
    <row r="72" spans="1:16" ht="15.75">
      <c r="A72" s="85" t="s">
        <v>630</v>
      </c>
      <c r="B72" s="86" t="s">
        <v>594</v>
      </c>
      <c r="C72" s="105"/>
      <c r="D72" s="107"/>
      <c r="E72" s="107"/>
      <c r="F72" s="71" t="str">
        <f t="shared" si="3"/>
        <v>NB</v>
      </c>
      <c r="G72" s="106"/>
      <c r="H72" s="107"/>
      <c r="I72" s="71" t="str">
        <f t="shared" si="0"/>
        <v>NB</v>
      </c>
      <c r="J72" s="107"/>
      <c r="K72" s="107"/>
      <c r="L72" s="107"/>
      <c r="M72" s="73" t="str">
        <f t="shared" si="2"/>
        <v>NB</v>
      </c>
      <c r="N72" s="115">
        <f t="shared" si="5"/>
        <v>0</v>
      </c>
      <c r="O72" s="107"/>
      <c r="P72" s="75" t="str">
        <f t="shared" si="4"/>
        <v>NB</v>
      </c>
    </row>
    <row r="73" spans="1:16" s="55" customFormat="1" ht="31.5">
      <c r="A73" s="56" t="s">
        <v>631</v>
      </c>
      <c r="B73" s="57" t="s">
        <v>632</v>
      </c>
      <c r="C73" s="123"/>
      <c r="D73" s="58">
        <f>SUM(D74:D76)</f>
        <v>0</v>
      </c>
      <c r="E73" s="58">
        <f>SUM(E74:E76)</f>
        <v>0</v>
      </c>
      <c r="F73" s="66" t="str">
        <f t="shared" si="3"/>
        <v>NB</v>
      </c>
      <c r="G73" s="60">
        <f>SUM(G74:G76)</f>
        <v>0</v>
      </c>
      <c r="H73" s="60">
        <f>SUM(H74:H76)</f>
        <v>0</v>
      </c>
      <c r="I73" s="66" t="str">
        <f t="shared" si="0"/>
        <v>NB</v>
      </c>
      <c r="J73" s="58"/>
      <c r="K73" s="58">
        <f>SUM(K74:K76)</f>
        <v>0</v>
      </c>
      <c r="L73" s="58">
        <f>SUM(L74:L76)</f>
        <v>0</v>
      </c>
      <c r="M73" s="81" t="str">
        <f t="shared" si="2"/>
        <v>NB</v>
      </c>
      <c r="N73" s="124">
        <f t="shared" si="5"/>
        <v>0</v>
      </c>
      <c r="O73" s="60">
        <f>SUM(O74:O76)</f>
        <v>0</v>
      </c>
      <c r="P73" s="60" t="str">
        <f t="shared" si="4"/>
        <v>NB</v>
      </c>
    </row>
    <row r="74" spans="1:16" ht="15">
      <c r="A74" s="68" t="s">
        <v>633</v>
      </c>
      <c r="B74" s="108" t="s">
        <v>634</v>
      </c>
      <c r="C74" s="83"/>
      <c r="D74" s="83"/>
      <c r="E74" s="83"/>
      <c r="F74" s="71" t="str">
        <f t="shared" si="3"/>
        <v>NB</v>
      </c>
      <c r="G74" s="72"/>
      <c r="H74" s="70"/>
      <c r="I74" s="71" t="str">
        <f t="shared" si="0"/>
        <v>NB</v>
      </c>
      <c r="J74" s="83"/>
      <c r="K74" s="83"/>
      <c r="L74" s="83"/>
      <c r="M74" s="73" t="str">
        <f t="shared" si="2"/>
        <v>NB</v>
      </c>
      <c r="N74" s="115">
        <f t="shared" si="5"/>
        <v>0</v>
      </c>
      <c r="O74" s="83"/>
      <c r="P74" s="75" t="str">
        <f t="shared" si="4"/>
        <v>NB</v>
      </c>
    </row>
    <row r="75" spans="1:16" ht="15">
      <c r="A75" s="68" t="s">
        <v>635</v>
      </c>
      <c r="B75" s="108" t="s">
        <v>636</v>
      </c>
      <c r="C75" s="83"/>
      <c r="D75" s="83"/>
      <c r="E75" s="83"/>
      <c r="F75" s="71" t="str">
        <f t="shared" si="3"/>
        <v>NB</v>
      </c>
      <c r="G75" s="72"/>
      <c r="H75" s="70"/>
      <c r="I75" s="71" t="str">
        <f t="shared" si="0"/>
        <v>NB</v>
      </c>
      <c r="J75" s="83"/>
      <c r="K75" s="83"/>
      <c r="L75" s="83"/>
      <c r="M75" s="73" t="str">
        <f t="shared" si="2"/>
        <v>NB</v>
      </c>
      <c r="N75" s="115">
        <f t="shared" si="5"/>
        <v>0</v>
      </c>
      <c r="O75" s="83"/>
      <c r="P75" s="75" t="str">
        <f t="shared" si="4"/>
        <v>NB</v>
      </c>
    </row>
    <row r="76" spans="1:16" ht="15.75">
      <c r="A76" s="68" t="s">
        <v>637</v>
      </c>
      <c r="B76" s="112" t="s">
        <v>594</v>
      </c>
      <c r="C76" s="105"/>
      <c r="D76" s="105"/>
      <c r="E76" s="105"/>
      <c r="F76" s="71" t="str">
        <f t="shared" si="3"/>
        <v>NB</v>
      </c>
      <c r="G76" s="106"/>
      <c r="H76" s="107"/>
      <c r="I76" s="71" t="str">
        <f t="shared" si="0"/>
        <v>NB</v>
      </c>
      <c r="J76" s="105"/>
      <c r="K76" s="105"/>
      <c r="L76" s="105"/>
      <c r="M76" s="73" t="str">
        <f t="shared" si="2"/>
        <v>NB</v>
      </c>
      <c r="N76" s="115">
        <f t="shared" si="5"/>
        <v>0</v>
      </c>
      <c r="O76" s="105"/>
      <c r="P76" s="75" t="str">
        <f t="shared" si="4"/>
        <v>NB</v>
      </c>
    </row>
    <row r="77" spans="1:16" s="55" customFormat="1" ht="15.75">
      <c r="A77" s="127" t="s">
        <v>638</v>
      </c>
      <c r="B77" s="57" t="s">
        <v>639</v>
      </c>
      <c r="C77" s="128"/>
      <c r="D77" s="129"/>
      <c r="E77" s="129"/>
      <c r="F77" s="66" t="str">
        <f t="shared" si="3"/>
        <v>NB</v>
      </c>
      <c r="G77" s="130"/>
      <c r="H77" s="129"/>
      <c r="I77" s="66" t="str">
        <f t="shared" si="0"/>
        <v>NB</v>
      </c>
      <c r="J77" s="129"/>
      <c r="K77" s="129"/>
      <c r="L77" s="129"/>
      <c r="M77" s="81" t="str">
        <f t="shared" si="2"/>
        <v>NB</v>
      </c>
      <c r="N77" s="124">
        <f t="shared" si="5"/>
        <v>0</v>
      </c>
      <c r="O77" s="129"/>
      <c r="P77" s="129" t="str">
        <f t="shared" si="4"/>
        <v>NB</v>
      </c>
    </row>
    <row r="78" spans="1:16" s="55" customFormat="1" ht="15.75">
      <c r="A78" s="127" t="s">
        <v>640</v>
      </c>
      <c r="B78" s="57" t="s">
        <v>173</v>
      </c>
      <c r="C78" s="128"/>
      <c r="D78" s="129"/>
      <c r="E78" s="129"/>
      <c r="F78" s="66" t="str">
        <f t="shared" si="3"/>
        <v>NB</v>
      </c>
      <c r="G78" s="130"/>
      <c r="H78" s="129"/>
      <c r="I78" s="66" t="str">
        <f t="shared" si="0"/>
        <v>NB</v>
      </c>
      <c r="J78" s="129"/>
      <c r="K78" s="129"/>
      <c r="L78" s="129"/>
      <c r="M78" s="81" t="str">
        <f t="shared" si="2"/>
        <v>NB</v>
      </c>
      <c r="N78" s="124">
        <f t="shared" si="5"/>
        <v>0</v>
      </c>
      <c r="O78" s="129"/>
      <c r="P78" s="129" t="str">
        <f t="shared" si="4"/>
        <v>NB</v>
      </c>
    </row>
    <row r="79" spans="1:16" s="55" customFormat="1" ht="15.75">
      <c r="A79" s="56" t="s">
        <v>641</v>
      </c>
      <c r="B79" s="57" t="s">
        <v>642</v>
      </c>
      <c r="C79" s="128"/>
      <c r="D79" s="129">
        <f>D80+D81</f>
        <v>0</v>
      </c>
      <c r="E79" s="129">
        <f>E80+E81</f>
        <v>0</v>
      </c>
      <c r="F79" s="66" t="str">
        <f t="shared" si="3"/>
        <v>NB</v>
      </c>
      <c r="G79" s="130">
        <f>SUM(G80:G81)</f>
        <v>0</v>
      </c>
      <c r="H79" s="130">
        <f>SUM(H80:H81)</f>
        <v>0</v>
      </c>
      <c r="I79" s="66" t="str">
        <f t="shared" si="0"/>
        <v>NB</v>
      </c>
      <c r="J79" s="129"/>
      <c r="K79" s="129"/>
      <c r="L79" s="129"/>
      <c r="M79" s="81" t="str">
        <f t="shared" si="2"/>
        <v>NB</v>
      </c>
      <c r="N79" s="124">
        <f t="shared" si="5"/>
        <v>0</v>
      </c>
      <c r="O79" s="130">
        <f>SUM(O80:O81)</f>
        <v>0</v>
      </c>
      <c r="P79" s="130" t="str">
        <f t="shared" si="4"/>
        <v>NB</v>
      </c>
    </row>
    <row r="80" spans="1:16" ht="15.75">
      <c r="A80" s="90" t="s">
        <v>643</v>
      </c>
      <c r="B80" s="131" t="s">
        <v>644</v>
      </c>
      <c r="C80" s="132"/>
      <c r="D80" s="133"/>
      <c r="E80" s="133"/>
      <c r="F80" s="71" t="str">
        <f t="shared" si="3"/>
        <v>NB</v>
      </c>
      <c r="G80" s="134"/>
      <c r="H80" s="133"/>
      <c r="I80" s="71" t="str">
        <f t="shared" si="0"/>
        <v>NB</v>
      </c>
      <c r="J80" s="133"/>
      <c r="K80" s="133"/>
      <c r="L80" s="133"/>
      <c r="M80" s="73" t="str">
        <f t="shared" si="2"/>
        <v>NB</v>
      </c>
      <c r="N80" s="135">
        <f t="shared" si="5"/>
        <v>0</v>
      </c>
      <c r="O80" s="133"/>
      <c r="P80" s="75" t="str">
        <f t="shared" si="4"/>
        <v>NB</v>
      </c>
    </row>
    <row r="81" spans="1:16" ht="15.75">
      <c r="A81" s="90" t="s">
        <v>645</v>
      </c>
      <c r="B81" s="131" t="s">
        <v>568</v>
      </c>
      <c r="C81" s="132"/>
      <c r="D81" s="133"/>
      <c r="E81" s="133"/>
      <c r="F81" s="71" t="str">
        <f t="shared" ref="F81:F144" si="6">IF(D81,(D81-E81)/D81,"NB")</f>
        <v>NB</v>
      </c>
      <c r="G81" s="134"/>
      <c r="H81" s="133"/>
      <c r="I81" s="71" t="str">
        <f t="shared" si="0"/>
        <v>NB</v>
      </c>
      <c r="J81" s="133"/>
      <c r="K81" s="133"/>
      <c r="L81" s="133"/>
      <c r="M81" s="73" t="str">
        <f t="shared" si="2"/>
        <v>NB</v>
      </c>
      <c r="N81" s="135">
        <f t="shared" si="5"/>
        <v>0</v>
      </c>
      <c r="O81" s="133"/>
      <c r="P81" s="75" t="str">
        <f t="shared" si="4"/>
        <v>NB</v>
      </c>
    </row>
    <row r="82" spans="1:16" s="55" customFormat="1" ht="31.5">
      <c r="A82" s="127" t="s">
        <v>646</v>
      </c>
      <c r="B82" s="57" t="s">
        <v>647</v>
      </c>
      <c r="C82" s="136"/>
      <c r="D82" s="58">
        <f>D83+D94</f>
        <v>0</v>
      </c>
      <c r="E82" s="58">
        <f>E83+E94</f>
        <v>0</v>
      </c>
      <c r="F82" s="66" t="str">
        <f t="shared" si="6"/>
        <v>NB</v>
      </c>
      <c r="G82" s="60">
        <f>G83+G94</f>
        <v>0</v>
      </c>
      <c r="H82" s="60">
        <f>H83+H94</f>
        <v>0</v>
      </c>
      <c r="I82" s="66" t="str">
        <f t="shared" si="0"/>
        <v>NB</v>
      </c>
      <c r="J82" s="58"/>
      <c r="K82" s="58"/>
      <c r="L82" s="58"/>
      <c r="M82" s="81" t="str">
        <f t="shared" si="2"/>
        <v>NB</v>
      </c>
      <c r="N82" s="124">
        <f t="shared" si="5"/>
        <v>0</v>
      </c>
      <c r="O82" s="60">
        <f>O83+O94</f>
        <v>0</v>
      </c>
      <c r="P82" s="60" t="str">
        <f t="shared" si="4"/>
        <v>NB</v>
      </c>
    </row>
    <row r="83" spans="1:16" s="55" customFormat="1" ht="31.5">
      <c r="A83" s="127" t="s">
        <v>648</v>
      </c>
      <c r="B83" s="137" t="s">
        <v>649</v>
      </c>
      <c r="C83" s="138"/>
      <c r="D83" s="58">
        <f>SUM(D84:D93)</f>
        <v>0</v>
      </c>
      <c r="E83" s="58">
        <f>SUM(E84:E93)</f>
        <v>0</v>
      </c>
      <c r="F83" s="66" t="str">
        <f t="shared" si="6"/>
        <v>NB</v>
      </c>
      <c r="G83" s="60">
        <f>SUM(G84:G93)</f>
        <v>0</v>
      </c>
      <c r="H83" s="60">
        <f>SUM(H84:H93)</f>
        <v>0</v>
      </c>
      <c r="I83" s="66" t="str">
        <f t="shared" si="0"/>
        <v>NB</v>
      </c>
      <c r="J83" s="58"/>
      <c r="K83" s="58">
        <f>SUM(K84:K93)</f>
        <v>0</v>
      </c>
      <c r="L83" s="58">
        <f>SUM(L84:L93)</f>
        <v>0</v>
      </c>
      <c r="M83" s="81" t="str">
        <f t="shared" si="2"/>
        <v>NB</v>
      </c>
      <c r="N83" s="124">
        <f t="shared" si="5"/>
        <v>0</v>
      </c>
      <c r="O83" s="60">
        <f>SUM(O84:O93)</f>
        <v>0</v>
      </c>
      <c r="P83" s="60" t="str">
        <f t="shared" si="4"/>
        <v>NB</v>
      </c>
    </row>
    <row r="84" spans="1:16" ht="21.75" customHeight="1">
      <c r="A84" s="79" t="s">
        <v>650</v>
      </c>
      <c r="B84" s="125" t="s">
        <v>651</v>
      </c>
      <c r="C84" s="139"/>
      <c r="D84" s="139"/>
      <c r="E84" s="139"/>
      <c r="F84" s="71" t="str">
        <f t="shared" si="6"/>
        <v>NB</v>
      </c>
      <c r="G84" s="110"/>
      <c r="H84" s="111"/>
      <c r="I84" s="71" t="str">
        <f t="shared" si="0"/>
        <v>NB</v>
      </c>
      <c r="J84" s="139"/>
      <c r="K84" s="139"/>
      <c r="L84" s="139"/>
      <c r="M84" s="73" t="str">
        <f t="shared" si="2"/>
        <v>NB</v>
      </c>
      <c r="N84" s="115">
        <f t="shared" si="5"/>
        <v>0</v>
      </c>
      <c r="O84" s="139"/>
      <c r="P84" s="75" t="str">
        <f t="shared" si="4"/>
        <v>NB</v>
      </c>
    </row>
    <row r="85" spans="1:16" ht="24.75" customHeight="1">
      <c r="A85" s="79" t="s">
        <v>652</v>
      </c>
      <c r="B85" s="125" t="s">
        <v>653</v>
      </c>
      <c r="C85" s="139"/>
      <c r="D85" s="139"/>
      <c r="E85" s="139"/>
      <c r="F85" s="71" t="str">
        <f t="shared" si="6"/>
        <v>NB</v>
      </c>
      <c r="G85" s="110"/>
      <c r="H85" s="111"/>
      <c r="I85" s="71" t="str">
        <f t="shared" si="0"/>
        <v>NB</v>
      </c>
      <c r="J85" s="139"/>
      <c r="K85" s="139"/>
      <c r="L85" s="139"/>
      <c r="M85" s="73" t="str">
        <f t="shared" si="2"/>
        <v>NB</v>
      </c>
      <c r="N85" s="115">
        <f t="shared" si="5"/>
        <v>0</v>
      </c>
      <c r="O85" s="139"/>
      <c r="P85" s="75" t="str">
        <f t="shared" si="4"/>
        <v>NB</v>
      </c>
    </row>
    <row r="86" spans="1:16" ht="61.5" customHeight="1">
      <c r="A86" s="140" t="s">
        <v>338</v>
      </c>
      <c r="B86" s="125" t="s">
        <v>339</v>
      </c>
      <c r="C86" s="139"/>
      <c r="D86" s="139"/>
      <c r="E86" s="139"/>
      <c r="F86" s="71" t="str">
        <f t="shared" si="6"/>
        <v>NB</v>
      </c>
      <c r="G86" s="110"/>
      <c r="H86" s="111"/>
      <c r="I86" s="71" t="str">
        <f t="shared" si="0"/>
        <v>NB</v>
      </c>
      <c r="J86" s="139"/>
      <c r="K86" s="139"/>
      <c r="L86" s="139"/>
      <c r="M86" s="73" t="str">
        <f t="shared" si="2"/>
        <v>NB</v>
      </c>
      <c r="N86" s="115">
        <f t="shared" si="5"/>
        <v>0</v>
      </c>
      <c r="O86" s="139"/>
      <c r="P86" s="75" t="str">
        <f t="shared" si="4"/>
        <v>NB</v>
      </c>
    </row>
    <row r="87" spans="1:16" ht="15.75" customHeight="1">
      <c r="A87" s="140" t="s">
        <v>340</v>
      </c>
      <c r="B87" s="141" t="s">
        <v>341</v>
      </c>
      <c r="C87" s="139"/>
      <c r="D87" s="139"/>
      <c r="E87" s="139"/>
      <c r="F87" s="71" t="str">
        <f t="shared" si="6"/>
        <v>NB</v>
      </c>
      <c r="G87" s="110"/>
      <c r="H87" s="111"/>
      <c r="I87" s="71" t="str">
        <f t="shared" si="0"/>
        <v>NB</v>
      </c>
      <c r="J87" s="139"/>
      <c r="K87" s="139"/>
      <c r="L87" s="139"/>
      <c r="M87" s="73" t="str">
        <f t="shared" si="2"/>
        <v>NB</v>
      </c>
      <c r="N87" s="115">
        <f t="shared" si="5"/>
        <v>0</v>
      </c>
      <c r="O87" s="139"/>
      <c r="P87" s="75" t="str">
        <f t="shared" si="4"/>
        <v>NB</v>
      </c>
    </row>
    <row r="88" spans="1:16" ht="18.75" customHeight="1">
      <c r="A88" s="140" t="s">
        <v>342</v>
      </c>
      <c r="B88" s="142" t="s">
        <v>343</v>
      </c>
      <c r="C88" s="139"/>
      <c r="D88" s="139"/>
      <c r="E88" s="139"/>
      <c r="F88" s="71" t="str">
        <f t="shared" si="6"/>
        <v>NB</v>
      </c>
      <c r="G88" s="110"/>
      <c r="H88" s="111"/>
      <c r="I88" s="71" t="str">
        <f t="shared" si="0"/>
        <v>NB</v>
      </c>
      <c r="J88" s="139"/>
      <c r="K88" s="139"/>
      <c r="L88" s="139"/>
      <c r="M88" s="73" t="str">
        <f t="shared" si="2"/>
        <v>NB</v>
      </c>
      <c r="N88" s="115">
        <f t="shared" si="5"/>
        <v>0</v>
      </c>
      <c r="O88" s="139"/>
      <c r="P88" s="75" t="str">
        <f t="shared" si="4"/>
        <v>NB</v>
      </c>
    </row>
    <row r="89" spans="1:16" ht="33" customHeight="1">
      <c r="A89" s="140" t="s">
        <v>344</v>
      </c>
      <c r="B89" s="142" t="s">
        <v>345</v>
      </c>
      <c r="C89" s="139"/>
      <c r="D89" s="139"/>
      <c r="E89" s="139"/>
      <c r="F89" s="71" t="str">
        <f t="shared" si="6"/>
        <v>NB</v>
      </c>
      <c r="G89" s="110"/>
      <c r="H89" s="111"/>
      <c r="I89" s="71" t="str">
        <f t="shared" ref="I89:I152" si="7">IF(G89,(G89-H89)/G89,"NB")</f>
        <v>NB</v>
      </c>
      <c r="J89" s="139"/>
      <c r="K89" s="139"/>
      <c r="L89" s="139"/>
      <c r="M89" s="73" t="str">
        <f t="shared" si="2"/>
        <v>NB</v>
      </c>
      <c r="N89" s="115">
        <f t="shared" si="5"/>
        <v>0</v>
      </c>
      <c r="O89" s="139"/>
      <c r="P89" s="75" t="str">
        <f t="shared" si="4"/>
        <v>NB</v>
      </c>
    </row>
    <row r="90" spans="1:16" ht="30">
      <c r="A90" s="140" t="s">
        <v>346</v>
      </c>
      <c r="B90" s="125" t="s">
        <v>347</v>
      </c>
      <c r="C90" s="68"/>
      <c r="D90" s="68"/>
      <c r="E90" s="68"/>
      <c r="F90" s="71" t="str">
        <f t="shared" si="6"/>
        <v>NB</v>
      </c>
      <c r="G90" s="110"/>
      <c r="H90" s="111"/>
      <c r="I90" s="71" t="str">
        <f t="shared" si="7"/>
        <v>NB</v>
      </c>
      <c r="J90" s="68"/>
      <c r="K90" s="68"/>
      <c r="L90" s="68"/>
      <c r="M90" s="73" t="str">
        <f t="shared" ref="M90:M153" si="8">IF(K90,(K90-L90)/K90,"NB")</f>
        <v>NB</v>
      </c>
      <c r="N90" s="115">
        <f t="shared" si="5"/>
        <v>0</v>
      </c>
      <c r="O90" s="68"/>
      <c r="P90" s="75" t="str">
        <f t="shared" si="4"/>
        <v>NB</v>
      </c>
    </row>
    <row r="91" spans="1:16" ht="15">
      <c r="A91" s="140" t="s">
        <v>348</v>
      </c>
      <c r="B91" s="125" t="s">
        <v>349</v>
      </c>
      <c r="C91" s="68"/>
      <c r="D91" s="68"/>
      <c r="E91" s="68"/>
      <c r="F91" s="71" t="str">
        <f t="shared" si="6"/>
        <v>NB</v>
      </c>
      <c r="G91" s="110"/>
      <c r="H91" s="111"/>
      <c r="I91" s="71" t="str">
        <f t="shared" si="7"/>
        <v>NB</v>
      </c>
      <c r="J91" s="68"/>
      <c r="K91" s="68"/>
      <c r="L91" s="68"/>
      <c r="M91" s="73" t="str">
        <f t="shared" si="8"/>
        <v>NB</v>
      </c>
      <c r="N91" s="115">
        <f t="shared" si="5"/>
        <v>0</v>
      </c>
      <c r="O91" s="68"/>
      <c r="P91" s="75" t="str">
        <f t="shared" ref="P91:P154" si="9">IF(N91,(N91-O91)/N91,"NB")</f>
        <v>NB</v>
      </c>
    </row>
    <row r="92" spans="1:16" ht="30">
      <c r="A92" s="140" t="s">
        <v>350</v>
      </c>
      <c r="B92" s="143" t="s">
        <v>351</v>
      </c>
      <c r="C92" s="109"/>
      <c r="D92" s="109"/>
      <c r="E92" s="109"/>
      <c r="F92" s="71" t="str">
        <f t="shared" si="6"/>
        <v>NB</v>
      </c>
      <c r="G92" s="110"/>
      <c r="H92" s="111"/>
      <c r="I92" s="71" t="str">
        <f t="shared" si="7"/>
        <v>NB</v>
      </c>
      <c r="J92" s="109"/>
      <c r="K92" s="109"/>
      <c r="L92" s="109"/>
      <c r="M92" s="73" t="str">
        <f t="shared" si="8"/>
        <v>NB</v>
      </c>
      <c r="N92" s="115">
        <f t="shared" si="5"/>
        <v>0</v>
      </c>
      <c r="O92" s="109"/>
      <c r="P92" s="75" t="str">
        <f t="shared" si="9"/>
        <v>NB</v>
      </c>
    </row>
    <row r="93" spans="1:16" ht="15">
      <c r="A93" s="140" t="s">
        <v>352</v>
      </c>
      <c r="B93" s="142" t="s">
        <v>353</v>
      </c>
      <c r="C93" s="144"/>
      <c r="D93" s="144"/>
      <c r="E93" s="144"/>
      <c r="F93" s="71" t="str">
        <f t="shared" si="6"/>
        <v>NB</v>
      </c>
      <c r="G93" s="145"/>
      <c r="H93" s="146"/>
      <c r="I93" s="71" t="str">
        <f t="shared" si="7"/>
        <v>NB</v>
      </c>
      <c r="J93" s="144"/>
      <c r="K93" s="144"/>
      <c r="L93" s="144"/>
      <c r="M93" s="73" t="str">
        <f t="shared" si="8"/>
        <v>NB</v>
      </c>
      <c r="N93" s="115">
        <f t="shared" si="5"/>
        <v>0</v>
      </c>
      <c r="O93" s="144"/>
      <c r="P93" s="75" t="str">
        <f t="shared" si="9"/>
        <v>NB</v>
      </c>
    </row>
    <row r="94" spans="1:16" s="55" customFormat="1" ht="15.75">
      <c r="A94" s="127" t="s">
        <v>354</v>
      </c>
      <c r="B94" s="147" t="s">
        <v>355</v>
      </c>
      <c r="C94" s="138"/>
      <c r="D94" s="58">
        <f>D95+D96</f>
        <v>0</v>
      </c>
      <c r="E94" s="58">
        <f>SUM(E95:E96)</f>
        <v>0</v>
      </c>
      <c r="F94" s="66" t="str">
        <f t="shared" si="6"/>
        <v>NB</v>
      </c>
      <c r="G94" s="60">
        <f>SUM(G95:G96)</f>
        <v>0</v>
      </c>
      <c r="H94" s="60">
        <f>SUM(H95:H96)</f>
        <v>0</v>
      </c>
      <c r="I94" s="66" t="str">
        <f t="shared" si="7"/>
        <v>NB</v>
      </c>
      <c r="J94" s="58"/>
      <c r="K94" s="58">
        <f>SUM(K95:K96)</f>
        <v>0</v>
      </c>
      <c r="L94" s="58">
        <f>SUM(L95:L96)</f>
        <v>0</v>
      </c>
      <c r="M94" s="81" t="str">
        <f t="shared" si="8"/>
        <v>NB</v>
      </c>
      <c r="N94" s="124">
        <f t="shared" si="5"/>
        <v>0</v>
      </c>
      <c r="O94" s="60">
        <f>SUM(O95:O96)</f>
        <v>0</v>
      </c>
      <c r="P94" s="60" t="str">
        <f t="shared" si="9"/>
        <v>NB</v>
      </c>
    </row>
    <row r="95" spans="1:16" ht="30">
      <c r="A95" s="79" t="s">
        <v>356</v>
      </c>
      <c r="B95" s="125" t="s">
        <v>357</v>
      </c>
      <c r="C95" s="68"/>
      <c r="D95" s="111"/>
      <c r="E95" s="111"/>
      <c r="F95" s="71" t="str">
        <f t="shared" si="6"/>
        <v>NB</v>
      </c>
      <c r="G95" s="110"/>
      <c r="H95" s="111"/>
      <c r="I95" s="71" t="str">
        <f t="shared" si="7"/>
        <v>NB</v>
      </c>
      <c r="J95" s="111"/>
      <c r="K95" s="111"/>
      <c r="L95" s="111"/>
      <c r="M95" s="73" t="str">
        <f t="shared" si="8"/>
        <v>NB</v>
      </c>
      <c r="N95" s="115">
        <f t="shared" si="5"/>
        <v>0</v>
      </c>
      <c r="O95" s="111"/>
      <c r="P95" s="75" t="str">
        <f t="shared" si="9"/>
        <v>NB</v>
      </c>
    </row>
    <row r="96" spans="1:16" ht="30">
      <c r="A96" s="79" t="s">
        <v>358</v>
      </c>
      <c r="B96" s="125" t="s">
        <v>359</v>
      </c>
      <c r="C96" s="68"/>
      <c r="D96" s="111"/>
      <c r="E96" s="111"/>
      <c r="F96" s="71" t="str">
        <f t="shared" si="6"/>
        <v>NB</v>
      </c>
      <c r="G96" s="110"/>
      <c r="H96" s="111"/>
      <c r="I96" s="71" t="str">
        <f t="shared" si="7"/>
        <v>NB</v>
      </c>
      <c r="J96" s="111"/>
      <c r="K96" s="111"/>
      <c r="L96" s="111"/>
      <c r="M96" s="73" t="str">
        <f t="shared" si="8"/>
        <v>NB</v>
      </c>
      <c r="N96" s="115">
        <f t="shared" si="5"/>
        <v>0</v>
      </c>
      <c r="O96" s="111"/>
      <c r="P96" s="75" t="str">
        <f t="shared" si="9"/>
        <v>NB</v>
      </c>
    </row>
    <row r="97" spans="1:16" s="55" customFormat="1" ht="15.75">
      <c r="A97" s="127" t="s">
        <v>654</v>
      </c>
      <c r="B97" s="57" t="s">
        <v>655</v>
      </c>
      <c r="C97" s="123"/>
      <c r="D97" s="58">
        <f>+D98+D99+D100+D108+D109+D115+D122+D123+D127+D130</f>
        <v>0</v>
      </c>
      <c r="E97" s="58">
        <f>+E98+E99+E100+E108+E109+E115+E122+E123+E127+E130</f>
        <v>0</v>
      </c>
      <c r="F97" s="66" t="str">
        <f t="shared" si="6"/>
        <v>NB</v>
      </c>
      <c r="G97" s="60">
        <f>+G98+G99+G100+G108+G109+G115+G122+G123+G126+G127+G130</f>
        <v>0</v>
      </c>
      <c r="H97" s="60">
        <f>+H98+H99+H100+H108+H109+H115+H122+H123+H126+H127+H130</f>
        <v>0</v>
      </c>
      <c r="I97" s="71" t="str">
        <f t="shared" si="7"/>
        <v>NB</v>
      </c>
      <c r="J97" s="58"/>
      <c r="K97" s="58">
        <f>+K98+K99+K100+K108+K109+K115+K122+K123+K127+K130</f>
        <v>0</v>
      </c>
      <c r="L97" s="58">
        <f>+L98+L99+L100+L108+L109+L115+L122+L123+L127+L130</f>
        <v>0</v>
      </c>
      <c r="M97" s="81" t="str">
        <f t="shared" si="8"/>
        <v>NB</v>
      </c>
      <c r="N97" s="124">
        <f t="shared" si="5"/>
        <v>0</v>
      </c>
      <c r="O97" s="60">
        <f>+O98+O99+O100+O108+O109+O115+O122+O123+O126+O127+O130</f>
        <v>0</v>
      </c>
      <c r="P97" s="60" t="str">
        <f t="shared" si="9"/>
        <v>NB</v>
      </c>
    </row>
    <row r="98" spans="1:16" ht="15.75">
      <c r="A98" s="79" t="s">
        <v>656</v>
      </c>
      <c r="B98" s="148" t="s">
        <v>657</v>
      </c>
      <c r="C98" s="109"/>
      <c r="D98" s="111"/>
      <c r="E98" s="111"/>
      <c r="F98" s="71" t="str">
        <f t="shared" si="6"/>
        <v>NB</v>
      </c>
      <c r="G98" s="110"/>
      <c r="H98" s="111"/>
      <c r="I98" s="71" t="str">
        <f t="shared" si="7"/>
        <v>NB</v>
      </c>
      <c r="J98" s="111"/>
      <c r="K98" s="111"/>
      <c r="L98" s="111"/>
      <c r="M98" s="73" t="str">
        <f t="shared" si="8"/>
        <v>NB</v>
      </c>
      <c r="N98" s="115">
        <f t="shared" si="5"/>
        <v>0</v>
      </c>
      <c r="O98" s="111"/>
      <c r="P98" s="75" t="str">
        <f t="shared" si="9"/>
        <v>NB</v>
      </c>
    </row>
    <row r="99" spans="1:16" ht="15.75">
      <c r="A99" s="79" t="s">
        <v>658</v>
      </c>
      <c r="B99" s="148" t="s">
        <v>192</v>
      </c>
      <c r="C99" s="83"/>
      <c r="D99" s="70"/>
      <c r="E99" s="70"/>
      <c r="F99" s="71" t="str">
        <f t="shared" si="6"/>
        <v>NB</v>
      </c>
      <c r="G99" s="72"/>
      <c r="H99" s="70"/>
      <c r="I99" s="71" t="str">
        <f t="shared" si="7"/>
        <v>NB</v>
      </c>
      <c r="J99" s="70"/>
      <c r="K99" s="70"/>
      <c r="L99" s="70"/>
      <c r="M99" s="73" t="str">
        <f t="shared" si="8"/>
        <v>NB</v>
      </c>
      <c r="N99" s="115">
        <f t="shared" si="5"/>
        <v>0</v>
      </c>
      <c r="O99" s="70"/>
      <c r="P99" s="75" t="str">
        <f t="shared" si="9"/>
        <v>NB</v>
      </c>
    </row>
    <row r="100" spans="1:16" s="55" customFormat="1" ht="15.75">
      <c r="A100" s="127" t="s">
        <v>659</v>
      </c>
      <c r="B100" s="57" t="s">
        <v>194</v>
      </c>
      <c r="C100" s="149"/>
      <c r="D100" s="63">
        <f>SUM(D101:D107)</f>
        <v>0</v>
      </c>
      <c r="E100" s="63">
        <f>SUM(E101:E107)</f>
        <v>0</v>
      </c>
      <c r="F100" s="66" t="str">
        <f t="shared" si="6"/>
        <v>NB</v>
      </c>
      <c r="G100" s="65">
        <f>SUM(G101:G107)</f>
        <v>0</v>
      </c>
      <c r="H100" s="65">
        <f>SUM(H101:H107)</f>
        <v>0</v>
      </c>
      <c r="I100" s="66" t="str">
        <f t="shared" si="7"/>
        <v>NB</v>
      </c>
      <c r="J100" s="63"/>
      <c r="K100" s="63">
        <f>SUM(K101:K107)</f>
        <v>0</v>
      </c>
      <c r="L100" s="63">
        <f>SUM(L101:L107)</f>
        <v>0</v>
      </c>
      <c r="M100" s="81" t="str">
        <f t="shared" si="8"/>
        <v>NB</v>
      </c>
      <c r="N100" s="124">
        <f t="shared" si="5"/>
        <v>0</v>
      </c>
      <c r="O100" s="65">
        <f>SUM(O101:O107)</f>
        <v>0</v>
      </c>
      <c r="P100" s="65" t="str">
        <f t="shared" si="9"/>
        <v>NB</v>
      </c>
    </row>
    <row r="101" spans="1:16" ht="15">
      <c r="A101" s="79" t="s">
        <v>660</v>
      </c>
      <c r="B101" s="69" t="s">
        <v>661</v>
      </c>
      <c r="C101" s="83"/>
      <c r="D101" s="83"/>
      <c r="E101" s="83"/>
      <c r="F101" s="71" t="str">
        <f t="shared" si="6"/>
        <v>NB</v>
      </c>
      <c r="G101" s="72"/>
      <c r="H101" s="70"/>
      <c r="I101" s="71" t="str">
        <f t="shared" si="7"/>
        <v>NB</v>
      </c>
      <c r="J101" s="83"/>
      <c r="K101" s="83"/>
      <c r="L101" s="83"/>
      <c r="M101" s="73" t="str">
        <f t="shared" si="8"/>
        <v>NB</v>
      </c>
      <c r="N101" s="115">
        <f t="shared" si="5"/>
        <v>0</v>
      </c>
      <c r="O101" s="83"/>
      <c r="P101" s="75" t="str">
        <f t="shared" si="9"/>
        <v>NB</v>
      </c>
    </row>
    <row r="102" spans="1:16" ht="15">
      <c r="A102" s="79" t="s">
        <v>662</v>
      </c>
      <c r="B102" s="69" t="s">
        <v>201</v>
      </c>
      <c r="C102" s="83"/>
      <c r="D102" s="83"/>
      <c r="E102" s="83"/>
      <c r="F102" s="71" t="str">
        <f t="shared" si="6"/>
        <v>NB</v>
      </c>
      <c r="G102" s="72"/>
      <c r="H102" s="70"/>
      <c r="I102" s="71" t="str">
        <f t="shared" si="7"/>
        <v>NB</v>
      </c>
      <c r="J102" s="83"/>
      <c r="K102" s="83"/>
      <c r="L102" s="83"/>
      <c r="M102" s="73" t="str">
        <f t="shared" si="8"/>
        <v>NB</v>
      </c>
      <c r="N102" s="115">
        <f t="shared" si="5"/>
        <v>0</v>
      </c>
      <c r="O102" s="83"/>
      <c r="P102" s="75" t="str">
        <f t="shared" si="9"/>
        <v>NB</v>
      </c>
    </row>
    <row r="103" spans="1:16" ht="15">
      <c r="A103" s="79" t="s">
        <v>663</v>
      </c>
      <c r="B103" s="69" t="s">
        <v>664</v>
      </c>
      <c r="C103" s="83"/>
      <c r="D103" s="83"/>
      <c r="E103" s="83"/>
      <c r="F103" s="71" t="str">
        <f t="shared" si="6"/>
        <v>NB</v>
      </c>
      <c r="G103" s="72"/>
      <c r="H103" s="70"/>
      <c r="I103" s="71" t="str">
        <f t="shared" si="7"/>
        <v>NB</v>
      </c>
      <c r="J103" s="83"/>
      <c r="K103" s="83"/>
      <c r="L103" s="83"/>
      <c r="M103" s="73" t="str">
        <f t="shared" si="8"/>
        <v>NB</v>
      </c>
      <c r="N103" s="115">
        <f t="shared" si="5"/>
        <v>0</v>
      </c>
      <c r="O103" s="83"/>
      <c r="P103" s="75" t="str">
        <f t="shared" si="9"/>
        <v>NB</v>
      </c>
    </row>
    <row r="104" spans="1:16" ht="15">
      <c r="A104" s="79" t="s">
        <v>665</v>
      </c>
      <c r="B104" s="69" t="s">
        <v>666</v>
      </c>
      <c r="C104" s="83"/>
      <c r="D104" s="83"/>
      <c r="E104" s="83"/>
      <c r="F104" s="71" t="str">
        <f t="shared" si="6"/>
        <v>NB</v>
      </c>
      <c r="G104" s="72"/>
      <c r="H104" s="70"/>
      <c r="I104" s="71" t="str">
        <f t="shared" si="7"/>
        <v>NB</v>
      </c>
      <c r="J104" s="83"/>
      <c r="K104" s="83"/>
      <c r="L104" s="83"/>
      <c r="M104" s="73" t="str">
        <f t="shared" si="8"/>
        <v>NB</v>
      </c>
      <c r="N104" s="115">
        <f t="shared" si="5"/>
        <v>0</v>
      </c>
      <c r="O104" s="83"/>
      <c r="P104" s="75" t="str">
        <f t="shared" si="9"/>
        <v>NB</v>
      </c>
    </row>
    <row r="105" spans="1:16" ht="15">
      <c r="A105" s="79" t="s">
        <v>667</v>
      </c>
      <c r="B105" s="69" t="s">
        <v>211</v>
      </c>
      <c r="C105" s="83"/>
      <c r="D105" s="83"/>
      <c r="E105" s="83"/>
      <c r="F105" s="71" t="str">
        <f t="shared" si="6"/>
        <v>NB</v>
      </c>
      <c r="G105" s="72"/>
      <c r="H105" s="70"/>
      <c r="I105" s="71" t="str">
        <f t="shared" si="7"/>
        <v>NB</v>
      </c>
      <c r="J105" s="83"/>
      <c r="K105" s="83"/>
      <c r="L105" s="83"/>
      <c r="M105" s="73" t="str">
        <f t="shared" si="8"/>
        <v>NB</v>
      </c>
      <c r="N105" s="115">
        <f t="shared" si="5"/>
        <v>0</v>
      </c>
      <c r="O105" s="83"/>
      <c r="P105" s="75" t="str">
        <f t="shared" si="9"/>
        <v>NB</v>
      </c>
    </row>
    <row r="106" spans="1:16" ht="15.75">
      <c r="A106" s="79" t="s">
        <v>668</v>
      </c>
      <c r="B106" s="69" t="s">
        <v>669</v>
      </c>
      <c r="C106" s="150"/>
      <c r="D106" s="150"/>
      <c r="E106" s="150"/>
      <c r="F106" s="71" t="str">
        <f t="shared" si="6"/>
        <v>NB</v>
      </c>
      <c r="G106" s="78"/>
      <c r="H106" s="77"/>
      <c r="I106" s="71" t="str">
        <f t="shared" si="7"/>
        <v>NB</v>
      </c>
      <c r="J106" s="150"/>
      <c r="K106" s="150"/>
      <c r="L106" s="150"/>
      <c r="M106" s="73" t="str">
        <f t="shared" si="8"/>
        <v>NB</v>
      </c>
      <c r="N106" s="115">
        <f t="shared" si="5"/>
        <v>0</v>
      </c>
      <c r="O106" s="150"/>
      <c r="P106" s="75" t="str">
        <f t="shared" si="9"/>
        <v>NB</v>
      </c>
    </row>
    <row r="107" spans="1:16" ht="45">
      <c r="A107" s="79" t="s">
        <v>670</v>
      </c>
      <c r="B107" s="69" t="s">
        <v>671</v>
      </c>
      <c r="C107" s="83"/>
      <c r="D107" s="83"/>
      <c r="E107" s="83"/>
      <c r="F107" s="71" t="str">
        <f t="shared" si="6"/>
        <v>NB</v>
      </c>
      <c r="G107" s="72"/>
      <c r="H107" s="70"/>
      <c r="I107" s="71" t="str">
        <f t="shared" si="7"/>
        <v>NB</v>
      </c>
      <c r="J107" s="83"/>
      <c r="K107" s="83"/>
      <c r="L107" s="83"/>
      <c r="M107" s="73" t="str">
        <f t="shared" si="8"/>
        <v>NB</v>
      </c>
      <c r="N107" s="115">
        <f t="shared" si="5"/>
        <v>0</v>
      </c>
      <c r="O107" s="83"/>
      <c r="P107" s="75" t="str">
        <f t="shared" si="9"/>
        <v>NB</v>
      </c>
    </row>
    <row r="108" spans="1:16" s="55" customFormat="1" ht="15.75">
      <c r="A108" s="127" t="s">
        <v>672</v>
      </c>
      <c r="B108" s="151" t="s">
        <v>673</v>
      </c>
      <c r="C108" s="149"/>
      <c r="D108" s="149"/>
      <c r="E108" s="149"/>
      <c r="F108" s="66" t="str">
        <f t="shared" si="6"/>
        <v>NB</v>
      </c>
      <c r="G108" s="65"/>
      <c r="H108" s="63"/>
      <c r="I108" s="66" t="str">
        <f t="shared" si="7"/>
        <v>NB</v>
      </c>
      <c r="J108" s="149"/>
      <c r="K108" s="149"/>
      <c r="L108" s="149"/>
      <c r="M108" s="81" t="str">
        <f t="shared" si="8"/>
        <v>NB</v>
      </c>
      <c r="N108" s="124">
        <f t="shared" si="5"/>
        <v>0</v>
      </c>
      <c r="O108" s="149"/>
      <c r="P108" s="149" t="str">
        <f t="shared" si="9"/>
        <v>NB</v>
      </c>
    </row>
    <row r="109" spans="1:16" s="55" customFormat="1" ht="15.75">
      <c r="A109" s="127" t="s">
        <v>674</v>
      </c>
      <c r="B109" s="62" t="s">
        <v>222</v>
      </c>
      <c r="C109" s="149"/>
      <c r="D109" s="63">
        <f>SUM(D110:D114)</f>
        <v>0</v>
      </c>
      <c r="E109" s="63">
        <f>SUM(E110:E114)</f>
        <v>0</v>
      </c>
      <c r="F109" s="66" t="str">
        <f t="shared" si="6"/>
        <v>NB</v>
      </c>
      <c r="G109" s="65">
        <f>SUM(G110:G114)</f>
        <v>0</v>
      </c>
      <c r="H109" s="65">
        <f>SUM(H110:H114)</f>
        <v>0</v>
      </c>
      <c r="I109" s="66" t="str">
        <f t="shared" si="7"/>
        <v>NB</v>
      </c>
      <c r="J109" s="63"/>
      <c r="K109" s="63">
        <f>SUM(K110:K114)</f>
        <v>0</v>
      </c>
      <c r="L109" s="63">
        <f>SUM(L110:L114)</f>
        <v>0</v>
      </c>
      <c r="M109" s="81" t="str">
        <f t="shared" si="8"/>
        <v>NB</v>
      </c>
      <c r="N109" s="124">
        <f t="shared" si="5"/>
        <v>0</v>
      </c>
      <c r="O109" s="65">
        <f>SUM(O110:O114)</f>
        <v>0</v>
      </c>
      <c r="P109" s="65" t="str">
        <f t="shared" si="9"/>
        <v>NB</v>
      </c>
    </row>
    <row r="110" spans="1:16" ht="15">
      <c r="A110" s="79" t="s">
        <v>675</v>
      </c>
      <c r="B110" s="69" t="s">
        <v>676</v>
      </c>
      <c r="C110" s="83"/>
      <c r="D110" s="70"/>
      <c r="E110" s="70"/>
      <c r="F110" s="71" t="str">
        <f t="shared" si="6"/>
        <v>NB</v>
      </c>
      <c r="G110" s="72"/>
      <c r="H110" s="70"/>
      <c r="I110" s="71" t="str">
        <f t="shared" si="7"/>
        <v>NB</v>
      </c>
      <c r="J110" s="70"/>
      <c r="K110" s="70"/>
      <c r="L110" s="70"/>
      <c r="M110" s="73" t="str">
        <f t="shared" si="8"/>
        <v>NB</v>
      </c>
      <c r="N110" s="115">
        <f t="shared" si="5"/>
        <v>0</v>
      </c>
      <c r="O110" s="70"/>
      <c r="P110" s="75" t="str">
        <f t="shared" si="9"/>
        <v>NB</v>
      </c>
    </row>
    <row r="111" spans="1:16" ht="15">
      <c r="A111" s="79" t="s">
        <v>677</v>
      </c>
      <c r="B111" s="69" t="s">
        <v>678</v>
      </c>
      <c r="C111" s="83"/>
      <c r="D111" s="70"/>
      <c r="E111" s="70"/>
      <c r="F111" s="71" t="str">
        <f t="shared" si="6"/>
        <v>NB</v>
      </c>
      <c r="G111" s="72"/>
      <c r="H111" s="70"/>
      <c r="I111" s="71" t="str">
        <f t="shared" si="7"/>
        <v>NB</v>
      </c>
      <c r="J111" s="70"/>
      <c r="K111" s="70"/>
      <c r="L111" s="70"/>
      <c r="M111" s="73" t="str">
        <f t="shared" si="8"/>
        <v>NB</v>
      </c>
      <c r="N111" s="115">
        <f t="shared" si="5"/>
        <v>0</v>
      </c>
      <c r="O111" s="70"/>
      <c r="P111" s="75" t="str">
        <f t="shared" si="9"/>
        <v>NB</v>
      </c>
    </row>
    <row r="112" spans="1:16" ht="15">
      <c r="A112" s="79" t="s">
        <v>679</v>
      </c>
      <c r="B112" s="69" t="s">
        <v>680</v>
      </c>
      <c r="C112" s="83"/>
      <c r="D112" s="70"/>
      <c r="E112" s="70"/>
      <c r="F112" s="71" t="str">
        <f t="shared" si="6"/>
        <v>NB</v>
      </c>
      <c r="G112" s="72"/>
      <c r="H112" s="70"/>
      <c r="I112" s="71" t="str">
        <f t="shared" si="7"/>
        <v>NB</v>
      </c>
      <c r="J112" s="70"/>
      <c r="K112" s="70"/>
      <c r="L112" s="70"/>
      <c r="M112" s="73" t="str">
        <f t="shared" si="8"/>
        <v>NB</v>
      </c>
      <c r="N112" s="115">
        <f t="shared" si="5"/>
        <v>0</v>
      </c>
      <c r="O112" s="70"/>
      <c r="P112" s="75" t="str">
        <f t="shared" si="9"/>
        <v>NB</v>
      </c>
    </row>
    <row r="113" spans="1:16" ht="30">
      <c r="A113" s="79" t="s">
        <v>681</v>
      </c>
      <c r="B113" s="69" t="s">
        <v>682</v>
      </c>
      <c r="C113" s="83"/>
      <c r="D113" s="70"/>
      <c r="E113" s="70"/>
      <c r="F113" s="71" t="str">
        <f t="shared" si="6"/>
        <v>NB</v>
      </c>
      <c r="G113" s="72"/>
      <c r="H113" s="70"/>
      <c r="I113" s="71" t="str">
        <f t="shared" si="7"/>
        <v>NB</v>
      </c>
      <c r="J113" s="70"/>
      <c r="K113" s="70"/>
      <c r="L113" s="70"/>
      <c r="M113" s="73" t="str">
        <f t="shared" si="8"/>
        <v>NB</v>
      </c>
      <c r="N113" s="115">
        <f t="shared" si="5"/>
        <v>0</v>
      </c>
      <c r="O113" s="70"/>
      <c r="P113" s="75" t="str">
        <f t="shared" si="9"/>
        <v>NB</v>
      </c>
    </row>
    <row r="114" spans="1:16" ht="15">
      <c r="A114" s="79" t="s">
        <v>683</v>
      </c>
      <c r="B114" s="69" t="s">
        <v>684</v>
      </c>
      <c r="C114" s="83"/>
      <c r="D114" s="70"/>
      <c r="E114" s="70"/>
      <c r="F114" s="71" t="str">
        <f t="shared" si="6"/>
        <v>NB</v>
      </c>
      <c r="G114" s="72"/>
      <c r="H114" s="70"/>
      <c r="I114" s="71" t="str">
        <f t="shared" si="7"/>
        <v>NB</v>
      </c>
      <c r="J114" s="70"/>
      <c r="K114" s="70"/>
      <c r="L114" s="70"/>
      <c r="M114" s="73" t="str">
        <f t="shared" si="8"/>
        <v>NB</v>
      </c>
      <c r="N114" s="115">
        <f t="shared" si="5"/>
        <v>0</v>
      </c>
      <c r="O114" s="70"/>
      <c r="P114" s="75" t="str">
        <f t="shared" si="9"/>
        <v>NB</v>
      </c>
    </row>
    <row r="115" spans="1:16" s="55" customFormat="1" ht="15.75">
      <c r="A115" s="127" t="s">
        <v>685</v>
      </c>
      <c r="B115" s="62" t="s">
        <v>243</v>
      </c>
      <c r="C115" s="149"/>
      <c r="D115" s="63">
        <f>SUM(D116:D121)</f>
        <v>0</v>
      </c>
      <c r="E115" s="63">
        <f>SUM(E116:E121)</f>
        <v>0</v>
      </c>
      <c r="F115" s="66" t="str">
        <f t="shared" si="6"/>
        <v>NB</v>
      </c>
      <c r="G115" s="65">
        <f>SUM(G116:G121)</f>
        <v>0</v>
      </c>
      <c r="H115" s="65">
        <f>SUM(H116:H121)</f>
        <v>0</v>
      </c>
      <c r="I115" s="66" t="str">
        <f t="shared" si="7"/>
        <v>NB</v>
      </c>
      <c r="J115" s="63"/>
      <c r="K115" s="63">
        <f>SUM(K116:K121)</f>
        <v>0</v>
      </c>
      <c r="L115" s="63">
        <f>SUM(L116:L121)</f>
        <v>0</v>
      </c>
      <c r="M115" s="81" t="str">
        <f t="shared" si="8"/>
        <v>NB</v>
      </c>
      <c r="N115" s="124">
        <f t="shared" si="5"/>
        <v>0</v>
      </c>
      <c r="O115" s="65">
        <f>SUM(O116:O121)</f>
        <v>0</v>
      </c>
      <c r="P115" s="65" t="str">
        <f t="shared" si="9"/>
        <v>NB</v>
      </c>
    </row>
    <row r="116" spans="1:16" ht="15">
      <c r="A116" s="79" t="s">
        <v>686</v>
      </c>
      <c r="B116" s="69" t="s">
        <v>244</v>
      </c>
      <c r="C116" s="83"/>
      <c r="D116" s="83"/>
      <c r="E116" s="83"/>
      <c r="F116" s="71" t="str">
        <f t="shared" si="6"/>
        <v>NB</v>
      </c>
      <c r="G116" s="72"/>
      <c r="H116" s="70"/>
      <c r="I116" s="71" t="str">
        <f t="shared" si="7"/>
        <v>NB</v>
      </c>
      <c r="J116" s="83"/>
      <c r="K116" s="83"/>
      <c r="L116" s="83"/>
      <c r="M116" s="73" t="str">
        <f t="shared" si="8"/>
        <v>NB</v>
      </c>
      <c r="N116" s="115">
        <f t="shared" si="5"/>
        <v>0</v>
      </c>
      <c r="O116" s="83"/>
      <c r="P116" s="83" t="str">
        <f t="shared" si="9"/>
        <v>NB</v>
      </c>
    </row>
    <row r="117" spans="1:16" ht="15">
      <c r="A117" s="79" t="s">
        <v>687</v>
      </c>
      <c r="B117" s="69" t="s">
        <v>688</v>
      </c>
      <c r="C117" s="109"/>
      <c r="D117" s="109"/>
      <c r="E117" s="109"/>
      <c r="F117" s="71" t="str">
        <f t="shared" si="6"/>
        <v>NB</v>
      </c>
      <c r="G117" s="110"/>
      <c r="H117" s="111"/>
      <c r="I117" s="71" t="str">
        <f t="shared" si="7"/>
        <v>NB</v>
      </c>
      <c r="J117" s="109"/>
      <c r="K117" s="109"/>
      <c r="L117" s="109"/>
      <c r="M117" s="73" t="str">
        <f t="shared" si="8"/>
        <v>NB</v>
      </c>
      <c r="N117" s="115">
        <f t="shared" si="5"/>
        <v>0</v>
      </c>
      <c r="O117" s="109"/>
      <c r="P117" s="109" t="str">
        <f t="shared" si="9"/>
        <v>NB</v>
      </c>
    </row>
    <row r="118" spans="1:16" ht="15">
      <c r="A118" s="79" t="s">
        <v>689</v>
      </c>
      <c r="B118" s="69" t="s">
        <v>690</v>
      </c>
      <c r="C118" s="109"/>
      <c r="D118" s="109"/>
      <c r="E118" s="109"/>
      <c r="F118" s="71" t="str">
        <f t="shared" si="6"/>
        <v>NB</v>
      </c>
      <c r="G118" s="110"/>
      <c r="H118" s="111"/>
      <c r="I118" s="71" t="str">
        <f t="shared" si="7"/>
        <v>NB</v>
      </c>
      <c r="J118" s="109"/>
      <c r="K118" s="109"/>
      <c r="L118" s="109"/>
      <c r="M118" s="73" t="str">
        <f t="shared" si="8"/>
        <v>NB</v>
      </c>
      <c r="N118" s="115">
        <f t="shared" si="5"/>
        <v>0</v>
      </c>
      <c r="O118" s="109"/>
      <c r="P118" s="109" t="str">
        <f t="shared" si="9"/>
        <v>NB</v>
      </c>
    </row>
    <row r="119" spans="1:16" ht="15">
      <c r="A119" s="79" t="s">
        <v>691</v>
      </c>
      <c r="B119" s="125" t="s">
        <v>692</v>
      </c>
      <c r="C119" s="109"/>
      <c r="D119" s="109"/>
      <c r="E119" s="109"/>
      <c r="F119" s="71" t="str">
        <f t="shared" si="6"/>
        <v>NB</v>
      </c>
      <c r="G119" s="110"/>
      <c r="H119" s="111"/>
      <c r="I119" s="71" t="str">
        <f t="shared" si="7"/>
        <v>NB</v>
      </c>
      <c r="J119" s="109"/>
      <c r="K119" s="109"/>
      <c r="L119" s="109"/>
      <c r="M119" s="73" t="str">
        <f t="shared" si="8"/>
        <v>NB</v>
      </c>
      <c r="N119" s="115">
        <f t="shared" si="5"/>
        <v>0</v>
      </c>
      <c r="O119" s="109"/>
      <c r="P119" s="109" t="str">
        <f t="shared" si="9"/>
        <v>NB</v>
      </c>
    </row>
    <row r="120" spans="1:16" ht="15">
      <c r="A120" s="79" t="s">
        <v>693</v>
      </c>
      <c r="B120" s="125" t="s">
        <v>694</v>
      </c>
      <c r="C120" s="83"/>
      <c r="D120" s="83"/>
      <c r="E120" s="83"/>
      <c r="F120" s="71" t="str">
        <f t="shared" si="6"/>
        <v>NB</v>
      </c>
      <c r="G120" s="72"/>
      <c r="H120" s="70"/>
      <c r="I120" s="71" t="str">
        <f t="shared" si="7"/>
        <v>NB</v>
      </c>
      <c r="J120" s="83"/>
      <c r="K120" s="83"/>
      <c r="L120" s="83"/>
      <c r="M120" s="73" t="str">
        <f t="shared" si="8"/>
        <v>NB</v>
      </c>
      <c r="N120" s="115">
        <f t="shared" ref="N120:N183" si="10">G120</f>
        <v>0</v>
      </c>
      <c r="O120" s="83"/>
      <c r="P120" s="83" t="str">
        <f t="shared" si="9"/>
        <v>NB</v>
      </c>
    </row>
    <row r="121" spans="1:16" ht="15">
      <c r="A121" s="79" t="s">
        <v>695</v>
      </c>
      <c r="B121" s="125" t="s">
        <v>696</v>
      </c>
      <c r="C121" s="83"/>
      <c r="D121" s="83"/>
      <c r="E121" s="83"/>
      <c r="F121" s="71" t="str">
        <f t="shared" si="6"/>
        <v>NB</v>
      </c>
      <c r="G121" s="72"/>
      <c r="H121" s="70"/>
      <c r="I121" s="71" t="str">
        <f t="shared" si="7"/>
        <v>NB</v>
      </c>
      <c r="J121" s="83"/>
      <c r="K121" s="83"/>
      <c r="L121" s="83"/>
      <c r="M121" s="73" t="str">
        <f t="shared" si="8"/>
        <v>NB</v>
      </c>
      <c r="N121" s="115">
        <f t="shared" si="10"/>
        <v>0</v>
      </c>
      <c r="O121" s="83"/>
      <c r="P121" s="83" t="str">
        <f t="shared" si="9"/>
        <v>NB</v>
      </c>
    </row>
    <row r="122" spans="1:16" s="61" customFormat="1" ht="15.75">
      <c r="A122" s="127" t="s">
        <v>697</v>
      </c>
      <c r="B122" s="62" t="s">
        <v>698</v>
      </c>
      <c r="C122" s="62"/>
      <c r="D122" s="62"/>
      <c r="E122" s="62"/>
      <c r="F122" s="66" t="str">
        <f t="shared" si="6"/>
        <v>NB</v>
      </c>
      <c r="G122" s="124"/>
      <c r="H122" s="124"/>
      <c r="I122" s="66" t="str">
        <f t="shared" si="7"/>
        <v>NB</v>
      </c>
      <c r="J122" s="62"/>
      <c r="K122" s="62"/>
      <c r="L122" s="62"/>
      <c r="M122" s="81" t="str">
        <f t="shared" si="8"/>
        <v>NB</v>
      </c>
      <c r="N122" s="124">
        <f t="shared" si="10"/>
        <v>0</v>
      </c>
      <c r="O122" s="62"/>
      <c r="P122" s="62" t="str">
        <f t="shared" si="9"/>
        <v>NB</v>
      </c>
    </row>
    <row r="123" spans="1:16" s="55" customFormat="1" ht="15.75">
      <c r="A123" s="127" t="s">
        <v>699</v>
      </c>
      <c r="B123" s="62" t="s">
        <v>700</v>
      </c>
      <c r="C123" s="123"/>
      <c r="D123" s="58">
        <f>SUM(D124:D126)</f>
        <v>0</v>
      </c>
      <c r="E123" s="58">
        <f>SUM(E124:E126)</f>
        <v>0</v>
      </c>
      <c r="F123" s="66" t="str">
        <f t="shared" si="6"/>
        <v>NB</v>
      </c>
      <c r="G123" s="65">
        <f>SUM(G124:G125)</f>
        <v>0</v>
      </c>
      <c r="H123" s="65">
        <f>SUM(H124:H125)</f>
        <v>0</v>
      </c>
      <c r="I123" s="66" t="str">
        <f t="shared" si="7"/>
        <v>NB</v>
      </c>
      <c r="J123" s="58"/>
      <c r="K123" s="63">
        <f>SUM(K124:K129)</f>
        <v>0</v>
      </c>
      <c r="L123" s="63">
        <f>SUM(L124:L129)</f>
        <v>0</v>
      </c>
      <c r="M123" s="81" t="str">
        <f t="shared" si="8"/>
        <v>NB</v>
      </c>
      <c r="N123" s="124">
        <f t="shared" si="10"/>
        <v>0</v>
      </c>
      <c r="O123" s="65">
        <f>SUM(O124:O125)</f>
        <v>0</v>
      </c>
      <c r="P123" s="65" t="str">
        <f t="shared" si="9"/>
        <v>NB</v>
      </c>
    </row>
    <row r="124" spans="1:16" ht="15">
      <c r="A124" s="79" t="s">
        <v>701</v>
      </c>
      <c r="B124" s="125" t="s">
        <v>702</v>
      </c>
      <c r="C124" s="109"/>
      <c r="D124" s="111"/>
      <c r="E124" s="111"/>
      <c r="F124" s="71" t="str">
        <f t="shared" si="6"/>
        <v>NB</v>
      </c>
      <c r="G124" s="110"/>
      <c r="H124" s="111"/>
      <c r="I124" s="66" t="str">
        <f t="shared" si="7"/>
        <v>NB</v>
      </c>
      <c r="J124" s="111"/>
      <c r="K124" s="111"/>
      <c r="L124" s="111"/>
      <c r="M124" s="73" t="str">
        <f t="shared" si="8"/>
        <v>NB</v>
      </c>
      <c r="N124" s="115">
        <f t="shared" si="10"/>
        <v>0</v>
      </c>
      <c r="O124" s="111"/>
      <c r="P124" s="111" t="str">
        <f t="shared" si="9"/>
        <v>NB</v>
      </c>
    </row>
    <row r="125" spans="1:16" ht="15.75">
      <c r="A125" s="79" t="s">
        <v>703</v>
      </c>
      <c r="B125" s="125" t="s">
        <v>704</v>
      </c>
      <c r="C125" s="105"/>
      <c r="D125" s="107"/>
      <c r="E125" s="107"/>
      <c r="F125" s="71" t="str">
        <f t="shared" si="6"/>
        <v>NB</v>
      </c>
      <c r="G125" s="106"/>
      <c r="H125" s="107"/>
      <c r="I125" s="71" t="str">
        <f t="shared" si="7"/>
        <v>NB</v>
      </c>
      <c r="J125" s="107"/>
      <c r="K125" s="107"/>
      <c r="L125" s="107"/>
      <c r="M125" s="73" t="str">
        <f t="shared" si="8"/>
        <v>NB</v>
      </c>
      <c r="N125" s="115">
        <f t="shared" si="10"/>
        <v>0</v>
      </c>
      <c r="O125" s="107"/>
      <c r="P125" s="107" t="str">
        <f t="shared" si="9"/>
        <v>NB</v>
      </c>
    </row>
    <row r="126" spans="1:16" s="55" customFormat="1" ht="15.75">
      <c r="A126" s="127" t="s">
        <v>705</v>
      </c>
      <c r="B126" s="152" t="s">
        <v>706</v>
      </c>
      <c r="C126" s="123"/>
      <c r="D126" s="58"/>
      <c r="E126" s="58"/>
      <c r="F126" s="66" t="str">
        <f t="shared" si="6"/>
        <v>NB</v>
      </c>
      <c r="G126" s="60"/>
      <c r="H126" s="58"/>
      <c r="I126" s="66" t="str">
        <f t="shared" si="7"/>
        <v>NB</v>
      </c>
      <c r="J126" s="58"/>
      <c r="K126" s="58"/>
      <c r="L126" s="58"/>
      <c r="M126" s="81" t="str">
        <f t="shared" si="8"/>
        <v>NB</v>
      </c>
      <c r="N126" s="124">
        <f t="shared" si="10"/>
        <v>0</v>
      </c>
      <c r="O126" s="58"/>
      <c r="P126" s="58" t="str">
        <f t="shared" si="9"/>
        <v>NB</v>
      </c>
    </row>
    <row r="127" spans="1:16" s="55" customFormat="1" ht="15.75">
      <c r="A127" s="127" t="s">
        <v>435</v>
      </c>
      <c r="B127" s="152" t="s">
        <v>436</v>
      </c>
      <c r="C127" s="153"/>
      <c r="D127" s="58">
        <f>SUM(D128:D129)</f>
        <v>0</v>
      </c>
      <c r="E127" s="58">
        <f>SUM(E128:E129)</f>
        <v>0</v>
      </c>
      <c r="F127" s="66" t="str">
        <f t="shared" si="6"/>
        <v>NB</v>
      </c>
      <c r="G127" s="60">
        <f>SUM(G128:G129)</f>
        <v>0</v>
      </c>
      <c r="H127" s="60">
        <f>SUM(H128:H129)</f>
        <v>0</v>
      </c>
      <c r="I127" s="66" t="str">
        <f t="shared" si="7"/>
        <v>NB</v>
      </c>
      <c r="J127" s="154"/>
      <c r="K127" s="58">
        <f>SUM(K128:K129)</f>
        <v>0</v>
      </c>
      <c r="L127" s="58">
        <f>SUM(L128:L129)</f>
        <v>0</v>
      </c>
      <c r="M127" s="81" t="str">
        <f t="shared" si="8"/>
        <v>NB</v>
      </c>
      <c r="N127" s="124">
        <f t="shared" si="10"/>
        <v>0</v>
      </c>
      <c r="O127" s="60">
        <f>SUM(O128:O129)</f>
        <v>0</v>
      </c>
      <c r="P127" s="60" t="str">
        <f t="shared" si="9"/>
        <v>NB</v>
      </c>
    </row>
    <row r="128" spans="1:16" ht="30">
      <c r="A128" s="155" t="s">
        <v>437</v>
      </c>
      <c r="B128" s="156" t="s">
        <v>438</v>
      </c>
      <c r="C128" s="144"/>
      <c r="D128" s="146"/>
      <c r="E128" s="146"/>
      <c r="F128" s="71" t="str">
        <f t="shared" si="6"/>
        <v>NB</v>
      </c>
      <c r="G128" s="145"/>
      <c r="H128" s="146"/>
      <c r="I128" s="71" t="str">
        <f t="shared" si="7"/>
        <v>NB</v>
      </c>
      <c r="J128" s="146"/>
      <c r="K128" s="146"/>
      <c r="L128" s="146"/>
      <c r="M128" s="73" t="str">
        <f t="shared" si="8"/>
        <v>NB</v>
      </c>
      <c r="N128" s="115">
        <f t="shared" si="10"/>
        <v>0</v>
      </c>
      <c r="O128" s="146"/>
      <c r="P128" s="146" t="str">
        <f t="shared" si="9"/>
        <v>NB</v>
      </c>
    </row>
    <row r="129" spans="1:17" ht="30">
      <c r="A129" s="155" t="s">
        <v>439</v>
      </c>
      <c r="B129" s="156" t="s">
        <v>440</v>
      </c>
      <c r="C129" s="144"/>
      <c r="D129" s="146"/>
      <c r="E129" s="146"/>
      <c r="F129" s="71" t="str">
        <f t="shared" si="6"/>
        <v>NB</v>
      </c>
      <c r="G129" s="145"/>
      <c r="H129" s="146"/>
      <c r="I129" s="71" t="str">
        <f t="shared" si="7"/>
        <v>NB</v>
      </c>
      <c r="J129" s="146"/>
      <c r="K129" s="146"/>
      <c r="L129" s="146"/>
      <c r="M129" s="73" t="str">
        <f t="shared" si="8"/>
        <v>NB</v>
      </c>
      <c r="N129" s="115">
        <f t="shared" si="10"/>
        <v>0</v>
      </c>
      <c r="O129" s="146"/>
      <c r="P129" s="146" t="str">
        <f t="shared" si="9"/>
        <v>NB</v>
      </c>
    </row>
    <row r="130" spans="1:17" s="61" customFormat="1" ht="15.75">
      <c r="A130" s="127" t="s">
        <v>441</v>
      </c>
      <c r="B130" s="152" t="s">
        <v>442</v>
      </c>
      <c r="C130" s="153"/>
      <c r="D130" s="58">
        <f>SUM(D131:D133)</f>
        <v>0</v>
      </c>
      <c r="E130" s="58">
        <f>SUM(E131:E133)</f>
        <v>0</v>
      </c>
      <c r="F130" s="66" t="str">
        <f t="shared" si="6"/>
        <v>NB</v>
      </c>
      <c r="G130" s="60">
        <f>SUM(G131:G133)</f>
        <v>0</v>
      </c>
      <c r="H130" s="60">
        <f>SUM(H131:H133)</f>
        <v>0</v>
      </c>
      <c r="I130" s="66" t="str">
        <f t="shared" si="7"/>
        <v>NB</v>
      </c>
      <c r="J130" s="154"/>
      <c r="K130" s="58">
        <f>SUM(K131:K133)</f>
        <v>0</v>
      </c>
      <c r="L130" s="58">
        <f>SUM(L131:L133)</f>
        <v>0</v>
      </c>
      <c r="M130" s="81" t="str">
        <f t="shared" si="8"/>
        <v>NB</v>
      </c>
      <c r="N130" s="124">
        <f t="shared" si="10"/>
        <v>0</v>
      </c>
      <c r="O130" s="60">
        <f>SUM(O131:O133)</f>
        <v>0</v>
      </c>
      <c r="P130" s="60" t="str">
        <f t="shared" si="9"/>
        <v>NB</v>
      </c>
    </row>
    <row r="131" spans="1:17" s="159" customFormat="1" ht="30">
      <c r="A131" s="140" t="s">
        <v>443</v>
      </c>
      <c r="B131" s="157" t="s">
        <v>444</v>
      </c>
      <c r="C131" s="144"/>
      <c r="D131" s="144"/>
      <c r="E131" s="144"/>
      <c r="F131" s="71" t="str">
        <f t="shared" si="6"/>
        <v>NB</v>
      </c>
      <c r="G131" s="145"/>
      <c r="H131" s="158"/>
      <c r="I131" s="71" t="str">
        <f t="shared" si="7"/>
        <v>NB</v>
      </c>
      <c r="J131" s="144"/>
      <c r="K131" s="144"/>
      <c r="L131" s="144"/>
      <c r="M131" s="73" t="str">
        <f t="shared" si="8"/>
        <v>NB</v>
      </c>
      <c r="N131" s="115">
        <f t="shared" si="10"/>
        <v>0</v>
      </c>
      <c r="O131" s="144"/>
      <c r="P131" s="144" t="str">
        <f t="shared" si="9"/>
        <v>NB</v>
      </c>
    </row>
    <row r="132" spans="1:17" s="159" customFormat="1" ht="30">
      <c r="A132" s="140" t="s">
        <v>445</v>
      </c>
      <c r="B132" s="157" t="s">
        <v>446</v>
      </c>
      <c r="C132" s="144"/>
      <c r="D132" s="144"/>
      <c r="E132" s="144"/>
      <c r="F132" s="71" t="str">
        <f t="shared" si="6"/>
        <v>NB</v>
      </c>
      <c r="G132" s="145"/>
      <c r="H132" s="146"/>
      <c r="I132" s="71" t="str">
        <f t="shared" si="7"/>
        <v>NB</v>
      </c>
      <c r="J132" s="144"/>
      <c r="K132" s="144"/>
      <c r="L132" s="144"/>
      <c r="M132" s="73" t="str">
        <f t="shared" si="8"/>
        <v>NB</v>
      </c>
      <c r="N132" s="115">
        <f t="shared" si="10"/>
        <v>0</v>
      </c>
      <c r="O132" s="144"/>
      <c r="P132" s="144" t="str">
        <f t="shared" si="9"/>
        <v>NB</v>
      </c>
    </row>
    <row r="133" spans="1:17" s="159" customFormat="1" ht="30">
      <c r="A133" s="140" t="s">
        <v>447</v>
      </c>
      <c r="B133" s="157" t="s">
        <v>448</v>
      </c>
      <c r="C133" s="144"/>
      <c r="D133" s="144"/>
      <c r="E133" s="144"/>
      <c r="F133" s="71" t="str">
        <f t="shared" si="6"/>
        <v>NB</v>
      </c>
      <c r="G133" s="145"/>
      <c r="H133" s="146"/>
      <c r="I133" s="71" t="str">
        <f t="shared" si="7"/>
        <v>NB</v>
      </c>
      <c r="J133" s="144"/>
      <c r="K133" s="144"/>
      <c r="L133" s="144"/>
      <c r="M133" s="73" t="str">
        <f t="shared" si="8"/>
        <v>NB</v>
      </c>
      <c r="N133" s="115">
        <f t="shared" si="10"/>
        <v>0</v>
      </c>
      <c r="O133" s="144"/>
      <c r="P133" s="144" t="str">
        <f t="shared" si="9"/>
        <v>NB</v>
      </c>
    </row>
    <row r="134" spans="1:17" s="163" customFormat="1" ht="31.5">
      <c r="A134" s="127" t="s">
        <v>707</v>
      </c>
      <c r="B134" s="57" t="s">
        <v>708</v>
      </c>
      <c r="C134" s="160"/>
      <c r="D134" s="58">
        <f>SUM(D135:D141)</f>
        <v>0</v>
      </c>
      <c r="E134" s="58">
        <f>SUM(E135:E141)</f>
        <v>0</v>
      </c>
      <c r="F134" s="161" t="str">
        <f t="shared" si="6"/>
        <v>NB</v>
      </c>
      <c r="G134" s="60">
        <f>SUM(G135:G141)</f>
        <v>0</v>
      </c>
      <c r="H134" s="60">
        <f>SUM(H135:H141)</f>
        <v>0</v>
      </c>
      <c r="I134" s="161" t="str">
        <f t="shared" si="7"/>
        <v>NB</v>
      </c>
      <c r="J134" s="58"/>
      <c r="K134" s="58">
        <f>SUM(K135:K141)</f>
        <v>0</v>
      </c>
      <c r="L134" s="58">
        <f>SUM(L135:L141)</f>
        <v>0</v>
      </c>
      <c r="M134" s="162" t="str">
        <f t="shared" si="8"/>
        <v>NB</v>
      </c>
      <c r="N134" s="124">
        <f t="shared" si="10"/>
        <v>0</v>
      </c>
      <c r="O134" s="60">
        <f>SUM(O135:O141)</f>
        <v>0</v>
      </c>
      <c r="P134" s="58" t="str">
        <f t="shared" si="9"/>
        <v>NB</v>
      </c>
    </row>
    <row r="135" spans="1:17" ht="45">
      <c r="A135" s="79" t="s">
        <v>709</v>
      </c>
      <c r="B135" s="108" t="s">
        <v>710</v>
      </c>
      <c r="C135" s="109"/>
      <c r="D135" s="111"/>
      <c r="E135" s="111"/>
      <c r="F135" s="71" t="str">
        <f t="shared" si="6"/>
        <v>NB</v>
      </c>
      <c r="G135" s="110"/>
      <c r="H135" s="111"/>
      <c r="I135" s="71" t="str">
        <f t="shared" si="7"/>
        <v>NB</v>
      </c>
      <c r="J135" s="111"/>
      <c r="K135" s="111"/>
      <c r="L135" s="111"/>
      <c r="M135" s="73" t="str">
        <f t="shared" si="8"/>
        <v>NB</v>
      </c>
      <c r="N135" s="115">
        <f t="shared" si="10"/>
        <v>0</v>
      </c>
      <c r="O135" s="111"/>
      <c r="P135" s="111" t="str">
        <f t="shared" si="9"/>
        <v>NB</v>
      </c>
    </row>
    <row r="136" spans="1:17" ht="45">
      <c r="A136" s="79" t="s">
        <v>711</v>
      </c>
      <c r="B136" s="108" t="s">
        <v>712</v>
      </c>
      <c r="C136" s="109"/>
      <c r="D136" s="111"/>
      <c r="E136" s="111"/>
      <c r="F136" s="71" t="str">
        <f t="shared" si="6"/>
        <v>NB</v>
      </c>
      <c r="G136" s="110"/>
      <c r="H136" s="111"/>
      <c r="I136" s="71" t="str">
        <f t="shared" si="7"/>
        <v>NB</v>
      </c>
      <c r="J136" s="111"/>
      <c r="K136" s="111"/>
      <c r="L136" s="111"/>
      <c r="M136" s="73" t="str">
        <f t="shared" si="8"/>
        <v>NB</v>
      </c>
      <c r="N136" s="115">
        <f t="shared" si="10"/>
        <v>0</v>
      </c>
      <c r="O136" s="111"/>
      <c r="P136" s="111" t="str">
        <f t="shared" si="9"/>
        <v>NB</v>
      </c>
    </row>
    <row r="137" spans="1:17" ht="31.5" customHeight="1">
      <c r="A137" s="79" t="s">
        <v>451</v>
      </c>
      <c r="B137" s="108" t="s">
        <v>452</v>
      </c>
      <c r="C137" s="109"/>
      <c r="D137" s="111"/>
      <c r="E137" s="111"/>
      <c r="F137" s="71" t="str">
        <f t="shared" si="6"/>
        <v>NB</v>
      </c>
      <c r="G137" s="110"/>
      <c r="H137" s="111"/>
      <c r="I137" s="71" t="str">
        <f t="shared" si="7"/>
        <v>NB</v>
      </c>
      <c r="J137" s="111"/>
      <c r="K137" s="111"/>
      <c r="L137" s="111"/>
      <c r="M137" s="73" t="str">
        <f t="shared" si="8"/>
        <v>NB</v>
      </c>
      <c r="N137" s="115">
        <f t="shared" si="10"/>
        <v>0</v>
      </c>
      <c r="O137" s="111"/>
      <c r="P137" s="111" t="str">
        <f t="shared" si="9"/>
        <v>NB</v>
      </c>
    </row>
    <row r="138" spans="1:17" ht="15">
      <c r="A138" s="79" t="s">
        <v>453</v>
      </c>
      <c r="B138" s="108" t="s">
        <v>454</v>
      </c>
      <c r="C138" s="109"/>
      <c r="D138" s="111"/>
      <c r="E138" s="111"/>
      <c r="F138" s="71" t="str">
        <f t="shared" si="6"/>
        <v>NB</v>
      </c>
      <c r="G138" s="110"/>
      <c r="H138" s="111"/>
      <c r="I138" s="71" t="str">
        <f t="shared" si="7"/>
        <v>NB</v>
      </c>
      <c r="J138" s="111"/>
      <c r="K138" s="111"/>
      <c r="L138" s="111"/>
      <c r="M138" s="73" t="str">
        <f t="shared" si="8"/>
        <v>NB</v>
      </c>
      <c r="N138" s="115">
        <f t="shared" si="10"/>
        <v>0</v>
      </c>
      <c r="O138" s="111"/>
      <c r="P138" s="111" t="str">
        <f t="shared" si="9"/>
        <v>NB</v>
      </c>
      <c r="Q138" s="164"/>
    </row>
    <row r="139" spans="1:17" ht="15">
      <c r="A139" s="90" t="s">
        <v>455</v>
      </c>
      <c r="B139" s="157" t="s">
        <v>456</v>
      </c>
      <c r="C139" s="144"/>
      <c r="D139" s="146"/>
      <c r="E139" s="146"/>
      <c r="F139" s="71" t="str">
        <f t="shared" si="6"/>
        <v>NB</v>
      </c>
      <c r="G139" s="145"/>
      <c r="H139" s="146"/>
      <c r="I139" s="71" t="str">
        <f t="shared" si="7"/>
        <v>NB</v>
      </c>
      <c r="J139" s="146"/>
      <c r="K139" s="146"/>
      <c r="L139" s="146"/>
      <c r="M139" s="73" t="str">
        <f t="shared" si="8"/>
        <v>NB</v>
      </c>
      <c r="N139" s="115">
        <f t="shared" si="10"/>
        <v>0</v>
      </c>
      <c r="O139" s="146"/>
      <c r="P139" s="146" t="str">
        <f t="shared" si="9"/>
        <v>NB</v>
      </c>
    </row>
    <row r="140" spans="1:17" ht="15">
      <c r="A140" s="90" t="s">
        <v>457</v>
      </c>
      <c r="B140" s="157" t="s">
        <v>458</v>
      </c>
      <c r="C140" s="144"/>
      <c r="D140" s="146"/>
      <c r="E140" s="146"/>
      <c r="F140" s="71" t="str">
        <f t="shared" si="6"/>
        <v>NB</v>
      </c>
      <c r="G140" s="145"/>
      <c r="H140" s="146"/>
      <c r="I140" s="71" t="str">
        <f t="shared" si="7"/>
        <v>NB</v>
      </c>
      <c r="J140" s="146"/>
      <c r="K140" s="146"/>
      <c r="L140" s="146"/>
      <c r="M140" s="73" t="str">
        <f t="shared" si="8"/>
        <v>NB</v>
      </c>
      <c r="N140" s="115">
        <f t="shared" si="10"/>
        <v>0</v>
      </c>
      <c r="O140" s="146"/>
      <c r="P140" s="146" t="str">
        <f t="shared" si="9"/>
        <v>NB</v>
      </c>
    </row>
    <row r="141" spans="1:17" ht="30">
      <c r="A141" s="79" t="s">
        <v>459</v>
      </c>
      <c r="B141" s="157" t="s">
        <v>460</v>
      </c>
      <c r="C141" s="144"/>
      <c r="D141" s="146"/>
      <c r="E141" s="146"/>
      <c r="F141" s="71" t="str">
        <f t="shared" si="6"/>
        <v>NB</v>
      </c>
      <c r="G141" s="145"/>
      <c r="H141" s="146"/>
      <c r="I141" s="71" t="str">
        <f t="shared" si="7"/>
        <v>NB</v>
      </c>
      <c r="J141" s="146"/>
      <c r="K141" s="146"/>
      <c r="L141" s="146"/>
      <c r="M141" s="73" t="str">
        <f t="shared" si="8"/>
        <v>NB</v>
      </c>
      <c r="N141" s="115">
        <f t="shared" si="10"/>
        <v>0</v>
      </c>
      <c r="O141" s="146"/>
      <c r="P141" s="146" t="str">
        <f t="shared" si="9"/>
        <v>NB</v>
      </c>
    </row>
    <row r="142" spans="1:17" ht="15.75">
      <c r="A142" s="57" t="s">
        <v>713</v>
      </c>
      <c r="B142" s="57" t="s">
        <v>714</v>
      </c>
      <c r="C142" s="144"/>
      <c r="D142" s="146"/>
      <c r="E142" s="146"/>
      <c r="F142" s="71" t="str">
        <f t="shared" si="6"/>
        <v>NB</v>
      </c>
      <c r="G142" s="145"/>
      <c r="H142" s="146"/>
      <c r="I142" s="71" t="str">
        <f t="shared" si="7"/>
        <v>NB</v>
      </c>
      <c r="J142" s="146"/>
      <c r="K142" s="146"/>
      <c r="L142" s="146"/>
      <c r="M142" s="73" t="str">
        <f t="shared" si="8"/>
        <v>NB</v>
      </c>
      <c r="N142" s="115">
        <f t="shared" si="10"/>
        <v>0</v>
      </c>
      <c r="O142" s="146"/>
      <c r="P142" s="146" t="str">
        <f t="shared" si="9"/>
        <v>NB</v>
      </c>
    </row>
    <row r="143" spans="1:17" s="55" customFormat="1" ht="35.25" customHeight="1">
      <c r="A143" s="50" t="s">
        <v>715</v>
      </c>
      <c r="B143" s="165" t="s">
        <v>716</v>
      </c>
      <c r="C143" s="165"/>
      <c r="D143" s="166">
        <f>D144+D151+D156+D160+D170+D183+D188+D189+D193+D197+D209+D210+D213+D217+D218+D229+D242+D243+D244+D245+D246+D247+D254</f>
        <v>0</v>
      </c>
      <c r="E143" s="166"/>
      <c r="F143" s="167" t="str">
        <f t="shared" si="6"/>
        <v>NB</v>
      </c>
      <c r="G143" s="168">
        <f>+G144+G151+G156+G160+G170+G183+G188+G189+G193+G197+G209+G210+G213+G217+G218+G229+G242+G243+G244+G245+G246+G247+G254</f>
        <v>0</v>
      </c>
      <c r="H143" s="168">
        <f>+H144+H151+H156+H160+H170+H183+H188+H189+H193+H197+H209+H210+H213+H217+H218+H229+H242+H243+H244+H245+H246+H247+H254</f>
        <v>0</v>
      </c>
      <c r="I143" s="167" t="str">
        <f t="shared" si="7"/>
        <v>NB</v>
      </c>
      <c r="J143" s="166"/>
      <c r="K143" s="166">
        <f>K144+K151+K156+K160+K170+K183+K188+K189+K193+K197+K209+K210+K213+K217+K218+K229+K242+K243+K244+K245+K246+K247+K254</f>
        <v>0</v>
      </c>
      <c r="L143" s="166">
        <f>L144+L151+L156+L160+L170+L183+L188+L189+L193+L197+L209+L210+L213+L217+L218+L229+L242+L243+L244+L245+L246+L247+L254</f>
        <v>0</v>
      </c>
      <c r="M143" s="169" t="str">
        <f t="shared" si="8"/>
        <v>NB</v>
      </c>
      <c r="N143" s="170">
        <f t="shared" si="10"/>
        <v>0</v>
      </c>
      <c r="O143" s="168">
        <f>+O144+O151+O156+O160+O170+O183+O188+O189+O193+O197+O209+O210+O213+O217+O218+O229+O242+O243+O244+O245+O246+O247+O254</f>
        <v>0</v>
      </c>
      <c r="P143" s="168" t="str">
        <f t="shared" si="9"/>
        <v>NB</v>
      </c>
    </row>
    <row r="144" spans="1:17" s="55" customFormat="1" ht="15.75">
      <c r="A144" s="152" t="s">
        <v>717</v>
      </c>
      <c r="B144" s="152" t="s">
        <v>718</v>
      </c>
      <c r="C144" s="152"/>
      <c r="D144" s="154">
        <f>D145</f>
        <v>0</v>
      </c>
      <c r="E144" s="154"/>
      <c r="F144" s="66" t="str">
        <f t="shared" si="6"/>
        <v>NB</v>
      </c>
      <c r="G144" s="171">
        <f>G145</f>
        <v>0</v>
      </c>
      <c r="H144" s="171">
        <f>H145</f>
        <v>0</v>
      </c>
      <c r="I144" s="66" t="str">
        <f t="shared" si="7"/>
        <v>NB</v>
      </c>
      <c r="J144" s="154"/>
      <c r="K144" s="154">
        <f>K145</f>
        <v>0</v>
      </c>
      <c r="L144" s="154">
        <f>L145</f>
        <v>0</v>
      </c>
      <c r="M144" s="81" t="str">
        <f t="shared" si="8"/>
        <v>NB</v>
      </c>
      <c r="N144" s="124">
        <f t="shared" si="10"/>
        <v>0</v>
      </c>
      <c r="O144" s="171">
        <f>O145</f>
        <v>0</v>
      </c>
      <c r="P144" s="171" t="str">
        <f t="shared" si="9"/>
        <v>NB</v>
      </c>
    </row>
    <row r="145" spans="1:16" s="55" customFormat="1" ht="15.75">
      <c r="A145" s="152" t="s">
        <v>719</v>
      </c>
      <c r="B145" s="152" t="s">
        <v>720</v>
      </c>
      <c r="C145" s="152"/>
      <c r="D145" s="154">
        <f>SUM(D146:D150)</f>
        <v>0</v>
      </c>
      <c r="E145" s="154"/>
      <c r="F145" s="66" t="str">
        <f t="shared" ref="F145:F208" si="11">IF(D145,(D145-E145)/D145,"NB")</f>
        <v>NB</v>
      </c>
      <c r="G145" s="171">
        <f>SUM(G146:G150)</f>
        <v>0</v>
      </c>
      <c r="H145" s="171">
        <f>SUM(H146:H150)</f>
        <v>0</v>
      </c>
      <c r="I145" s="66" t="str">
        <f t="shared" si="7"/>
        <v>NB</v>
      </c>
      <c r="J145" s="154"/>
      <c r="K145" s="154">
        <f>SUM(K146:K148)</f>
        <v>0</v>
      </c>
      <c r="L145" s="154">
        <f>SUM(L146:L148)</f>
        <v>0</v>
      </c>
      <c r="M145" s="81" t="str">
        <f t="shared" si="8"/>
        <v>NB</v>
      </c>
      <c r="N145" s="124">
        <f t="shared" si="10"/>
        <v>0</v>
      </c>
      <c r="O145" s="171">
        <f>SUM(O146:O150)</f>
        <v>0</v>
      </c>
      <c r="P145" s="171" t="str">
        <f t="shared" si="9"/>
        <v>NB</v>
      </c>
    </row>
    <row r="146" spans="1:16" ht="15">
      <c r="A146" s="141" t="s">
        <v>721</v>
      </c>
      <c r="B146" s="172" t="s">
        <v>722</v>
      </c>
      <c r="C146" s="141"/>
      <c r="D146" s="173"/>
      <c r="E146" s="173"/>
      <c r="F146" s="71" t="str">
        <f t="shared" si="11"/>
        <v>NB</v>
      </c>
      <c r="G146" s="174"/>
      <c r="H146" s="173"/>
      <c r="I146" s="71" t="str">
        <f t="shared" si="7"/>
        <v>NB</v>
      </c>
      <c r="J146" s="173"/>
      <c r="K146" s="173"/>
      <c r="L146" s="173"/>
      <c r="M146" s="73" t="str">
        <f t="shared" si="8"/>
        <v>NB</v>
      </c>
      <c r="N146" s="115">
        <f t="shared" si="10"/>
        <v>0</v>
      </c>
      <c r="O146" s="173"/>
      <c r="P146" s="173" t="str">
        <f t="shared" si="9"/>
        <v>NB</v>
      </c>
    </row>
    <row r="147" spans="1:16" ht="15">
      <c r="A147" s="141" t="s">
        <v>723</v>
      </c>
      <c r="B147" s="172" t="s">
        <v>724</v>
      </c>
      <c r="C147" s="141"/>
      <c r="D147" s="173"/>
      <c r="E147" s="173"/>
      <c r="F147" s="71" t="str">
        <f t="shared" si="11"/>
        <v>NB</v>
      </c>
      <c r="G147" s="174"/>
      <c r="H147" s="173"/>
      <c r="I147" s="71" t="str">
        <f t="shared" si="7"/>
        <v>NB</v>
      </c>
      <c r="J147" s="173"/>
      <c r="K147" s="173"/>
      <c r="L147" s="173"/>
      <c r="M147" s="73" t="str">
        <f t="shared" si="8"/>
        <v>NB</v>
      </c>
      <c r="N147" s="115">
        <f t="shared" si="10"/>
        <v>0</v>
      </c>
      <c r="O147" s="173"/>
      <c r="P147" s="173" t="str">
        <f t="shared" si="9"/>
        <v>NB</v>
      </c>
    </row>
    <row r="148" spans="1:16" ht="30" customHeight="1">
      <c r="A148" s="175" t="s">
        <v>725</v>
      </c>
      <c r="B148" s="175" t="s">
        <v>726</v>
      </c>
      <c r="C148" s="141"/>
      <c r="D148" s="173"/>
      <c r="E148" s="173"/>
      <c r="F148" s="71" t="str">
        <f t="shared" si="11"/>
        <v>NB</v>
      </c>
      <c r="G148" s="174"/>
      <c r="H148" s="173"/>
      <c r="I148" s="71" t="str">
        <f t="shared" si="7"/>
        <v>NB</v>
      </c>
      <c r="J148" s="173"/>
      <c r="K148" s="173"/>
      <c r="L148" s="173"/>
      <c r="M148" s="73" t="str">
        <f t="shared" si="8"/>
        <v>NB</v>
      </c>
      <c r="N148" s="115">
        <f t="shared" si="10"/>
        <v>0</v>
      </c>
      <c r="O148" s="173"/>
      <c r="P148" s="173" t="str">
        <f t="shared" si="9"/>
        <v>NB</v>
      </c>
    </row>
    <row r="149" spans="1:16" ht="21.75" customHeight="1">
      <c r="A149" s="175" t="s">
        <v>727</v>
      </c>
      <c r="B149" s="175" t="s">
        <v>728</v>
      </c>
      <c r="C149" s="141"/>
      <c r="D149" s="173"/>
      <c r="E149" s="173"/>
      <c r="F149" s="71" t="str">
        <f t="shared" si="11"/>
        <v>NB</v>
      </c>
      <c r="G149" s="174"/>
      <c r="H149" s="173"/>
      <c r="I149" s="71" t="str">
        <f t="shared" si="7"/>
        <v>NB</v>
      </c>
      <c r="J149" s="173"/>
      <c r="K149" s="173"/>
      <c r="L149" s="173"/>
      <c r="M149" s="73" t="str">
        <f t="shared" si="8"/>
        <v>NB</v>
      </c>
      <c r="N149" s="115">
        <f t="shared" si="10"/>
        <v>0</v>
      </c>
      <c r="O149" s="173"/>
      <c r="P149" s="173" t="str">
        <f t="shared" si="9"/>
        <v>NB</v>
      </c>
    </row>
    <row r="150" spans="1:16" ht="31.5" customHeight="1">
      <c r="A150" s="175" t="s">
        <v>729</v>
      </c>
      <c r="B150" s="175" t="s">
        <v>730</v>
      </c>
      <c r="C150" s="141"/>
      <c r="D150" s="173"/>
      <c r="E150" s="173"/>
      <c r="F150" s="71" t="str">
        <f t="shared" si="11"/>
        <v>NB</v>
      </c>
      <c r="G150" s="174"/>
      <c r="H150" s="173"/>
      <c r="I150" s="71" t="str">
        <f t="shared" si="7"/>
        <v>NB</v>
      </c>
      <c r="J150" s="173"/>
      <c r="K150" s="173"/>
      <c r="L150" s="173"/>
      <c r="M150" s="73" t="str">
        <f t="shared" si="8"/>
        <v>NB</v>
      </c>
      <c r="N150" s="115">
        <f t="shared" si="10"/>
        <v>0</v>
      </c>
      <c r="O150" s="173"/>
      <c r="P150" s="173" t="str">
        <f t="shared" si="9"/>
        <v>NB</v>
      </c>
    </row>
    <row r="151" spans="1:16" s="55" customFormat="1" ht="15.75">
      <c r="A151" s="152" t="s">
        <v>731</v>
      </c>
      <c r="B151" s="152" t="s">
        <v>732</v>
      </c>
      <c r="C151" s="153"/>
      <c r="D151" s="154">
        <f>SUM(D152:D155)</f>
        <v>0</v>
      </c>
      <c r="E151" s="154"/>
      <c r="F151" s="66" t="str">
        <f t="shared" si="11"/>
        <v>NB</v>
      </c>
      <c r="G151" s="171">
        <f>SUM(G152:G155)</f>
        <v>0</v>
      </c>
      <c r="H151" s="171">
        <f>SUM(H152:H155)</f>
        <v>0</v>
      </c>
      <c r="I151" s="66" t="str">
        <f t="shared" si="7"/>
        <v>NB</v>
      </c>
      <c r="J151" s="154"/>
      <c r="K151" s="154">
        <f>SUM(K152:K155)</f>
        <v>0</v>
      </c>
      <c r="L151" s="154">
        <f>SUM(L152:L155)</f>
        <v>0</v>
      </c>
      <c r="M151" s="81" t="str">
        <f t="shared" si="8"/>
        <v>NB</v>
      </c>
      <c r="N151" s="124">
        <f t="shared" si="10"/>
        <v>0</v>
      </c>
      <c r="O151" s="171">
        <f>SUM(O152:O155)</f>
        <v>0</v>
      </c>
      <c r="P151" s="171" t="str">
        <f t="shared" si="9"/>
        <v>NB</v>
      </c>
    </row>
    <row r="152" spans="1:16" ht="15">
      <c r="A152" s="141" t="s">
        <v>733</v>
      </c>
      <c r="B152" s="141" t="s">
        <v>734</v>
      </c>
      <c r="C152" s="176"/>
      <c r="D152" s="177"/>
      <c r="E152" s="177"/>
      <c r="F152" s="71" t="str">
        <f t="shared" si="11"/>
        <v>NB</v>
      </c>
      <c r="G152" s="174"/>
      <c r="H152" s="173"/>
      <c r="I152" s="71" t="str">
        <f t="shared" si="7"/>
        <v>NB</v>
      </c>
      <c r="J152" s="177"/>
      <c r="K152" s="177"/>
      <c r="L152" s="177"/>
      <c r="M152" s="73" t="str">
        <f t="shared" si="8"/>
        <v>NB</v>
      </c>
      <c r="N152" s="115">
        <f t="shared" si="10"/>
        <v>0</v>
      </c>
      <c r="O152" s="177"/>
      <c r="P152" s="146" t="str">
        <f t="shared" si="9"/>
        <v>NB</v>
      </c>
    </row>
    <row r="153" spans="1:16" ht="15">
      <c r="A153" s="141" t="s">
        <v>735</v>
      </c>
      <c r="B153" s="141" t="s">
        <v>736</v>
      </c>
      <c r="C153" s="144"/>
      <c r="D153" s="146"/>
      <c r="E153" s="146"/>
      <c r="F153" s="71" t="str">
        <f t="shared" si="11"/>
        <v>NB</v>
      </c>
      <c r="G153" s="145"/>
      <c r="H153" s="146"/>
      <c r="I153" s="71" t="str">
        <f t="shared" ref="I153:I217" si="12">IF(G153,(G153-H153)/G153,"NB")</f>
        <v>NB</v>
      </c>
      <c r="J153" s="146"/>
      <c r="K153" s="146"/>
      <c r="L153" s="146"/>
      <c r="M153" s="73" t="str">
        <f t="shared" si="8"/>
        <v>NB</v>
      </c>
      <c r="N153" s="115">
        <f t="shared" si="10"/>
        <v>0</v>
      </c>
      <c r="O153" s="146"/>
      <c r="P153" s="146" t="str">
        <f t="shared" si="9"/>
        <v>NB</v>
      </c>
    </row>
    <row r="154" spans="1:16" ht="15">
      <c r="A154" s="141" t="s">
        <v>737</v>
      </c>
      <c r="B154" s="141" t="s">
        <v>738</v>
      </c>
      <c r="C154" s="144"/>
      <c r="D154" s="146"/>
      <c r="E154" s="146"/>
      <c r="F154" s="71" t="str">
        <f t="shared" si="11"/>
        <v>NB</v>
      </c>
      <c r="G154" s="145"/>
      <c r="H154" s="146"/>
      <c r="I154" s="71" t="str">
        <f t="shared" si="12"/>
        <v>NB</v>
      </c>
      <c r="J154" s="146"/>
      <c r="K154" s="146"/>
      <c r="L154" s="146"/>
      <c r="M154" s="73" t="str">
        <f t="shared" ref="M154:M217" si="13">IF(K154,(K154-L154)/K154,"NB")</f>
        <v>NB</v>
      </c>
      <c r="N154" s="115">
        <f t="shared" si="10"/>
        <v>0</v>
      </c>
      <c r="O154" s="146"/>
      <c r="P154" s="146" t="str">
        <f t="shared" si="9"/>
        <v>NB</v>
      </c>
    </row>
    <row r="155" spans="1:16" ht="15">
      <c r="A155" s="141" t="s">
        <v>739</v>
      </c>
      <c r="B155" s="141" t="s">
        <v>740</v>
      </c>
      <c r="C155" s="144"/>
      <c r="D155" s="146"/>
      <c r="E155" s="146"/>
      <c r="F155" s="71" t="str">
        <f t="shared" si="11"/>
        <v>NB</v>
      </c>
      <c r="G155" s="145"/>
      <c r="H155" s="146"/>
      <c r="I155" s="71" t="str">
        <f t="shared" si="12"/>
        <v>NB</v>
      </c>
      <c r="J155" s="146"/>
      <c r="K155" s="146"/>
      <c r="L155" s="146"/>
      <c r="M155" s="73" t="str">
        <f t="shared" si="13"/>
        <v>NB</v>
      </c>
      <c r="N155" s="115">
        <f t="shared" si="10"/>
        <v>0</v>
      </c>
      <c r="O155" s="146"/>
      <c r="P155" s="146" t="str">
        <f t="shared" ref="P155:P218" si="14">IF(N155,(N155-O155)/N155,"NB")</f>
        <v>NB</v>
      </c>
    </row>
    <row r="156" spans="1:16" s="55" customFormat="1" ht="15.75">
      <c r="A156" s="152" t="s">
        <v>741</v>
      </c>
      <c r="B156" s="152" t="s">
        <v>742</v>
      </c>
      <c r="C156" s="153"/>
      <c r="D156" s="154">
        <f>SUM(D157:D160)</f>
        <v>0</v>
      </c>
      <c r="E156" s="154"/>
      <c r="F156" s="66" t="str">
        <f t="shared" si="11"/>
        <v>NB</v>
      </c>
      <c r="G156" s="171">
        <f>SUM(G157:G159)</f>
        <v>0</v>
      </c>
      <c r="H156" s="171">
        <f>SUM(H157:H159)</f>
        <v>0</v>
      </c>
      <c r="I156" s="66" t="str">
        <f t="shared" si="12"/>
        <v>NB</v>
      </c>
      <c r="J156" s="154"/>
      <c r="K156" s="154">
        <f>SUM(K157:K160)</f>
        <v>0</v>
      </c>
      <c r="L156" s="154">
        <f>SUM(L157:L160)</f>
        <v>0</v>
      </c>
      <c r="M156" s="81" t="str">
        <f t="shared" si="13"/>
        <v>NB</v>
      </c>
      <c r="N156" s="124">
        <f t="shared" si="10"/>
        <v>0</v>
      </c>
      <c r="O156" s="171">
        <f>SUM(O157:O159)</f>
        <v>0</v>
      </c>
      <c r="P156" s="171" t="str">
        <f t="shared" si="14"/>
        <v>NB</v>
      </c>
    </row>
    <row r="157" spans="1:16" ht="15">
      <c r="A157" s="141" t="s">
        <v>743</v>
      </c>
      <c r="B157" s="141" t="s">
        <v>744</v>
      </c>
      <c r="C157" s="144"/>
      <c r="D157" s="146"/>
      <c r="E157" s="146"/>
      <c r="F157" s="71" t="str">
        <f t="shared" si="11"/>
        <v>NB</v>
      </c>
      <c r="G157" s="145"/>
      <c r="H157" s="146"/>
      <c r="I157" s="71" t="str">
        <f t="shared" si="12"/>
        <v>NB</v>
      </c>
      <c r="J157" s="146"/>
      <c r="K157" s="146"/>
      <c r="L157" s="146"/>
      <c r="M157" s="73" t="str">
        <f t="shared" si="13"/>
        <v>NB</v>
      </c>
      <c r="N157" s="115">
        <f t="shared" si="10"/>
        <v>0</v>
      </c>
      <c r="O157" s="146"/>
      <c r="P157" s="146" t="str">
        <f t="shared" si="14"/>
        <v>NB</v>
      </c>
    </row>
    <row r="158" spans="1:16" ht="15">
      <c r="A158" s="141" t="s">
        <v>745</v>
      </c>
      <c r="B158" s="141" t="s">
        <v>746</v>
      </c>
      <c r="C158" s="144"/>
      <c r="D158" s="146"/>
      <c r="E158" s="146"/>
      <c r="F158" s="71" t="str">
        <f t="shared" si="11"/>
        <v>NB</v>
      </c>
      <c r="G158" s="145"/>
      <c r="H158" s="146"/>
      <c r="I158" s="71" t="str">
        <f t="shared" si="12"/>
        <v>NB</v>
      </c>
      <c r="J158" s="146"/>
      <c r="K158" s="146"/>
      <c r="L158" s="146"/>
      <c r="M158" s="73" t="str">
        <f t="shared" si="13"/>
        <v>NB</v>
      </c>
      <c r="N158" s="115">
        <f t="shared" si="10"/>
        <v>0</v>
      </c>
      <c r="O158" s="146"/>
      <c r="P158" s="146" t="str">
        <f t="shared" si="14"/>
        <v>NB</v>
      </c>
    </row>
    <row r="159" spans="1:16" ht="15">
      <c r="A159" s="141" t="s">
        <v>747</v>
      </c>
      <c r="B159" s="141" t="s">
        <v>748</v>
      </c>
      <c r="C159" s="144"/>
      <c r="D159" s="146"/>
      <c r="E159" s="146"/>
      <c r="F159" s="71" t="str">
        <f t="shared" si="11"/>
        <v>NB</v>
      </c>
      <c r="G159" s="145"/>
      <c r="H159" s="146"/>
      <c r="I159" s="71" t="str">
        <f t="shared" si="12"/>
        <v>NB</v>
      </c>
      <c r="J159" s="146"/>
      <c r="K159" s="146"/>
      <c r="L159" s="146"/>
      <c r="M159" s="73" t="str">
        <f t="shared" si="13"/>
        <v>NB</v>
      </c>
      <c r="N159" s="115">
        <f t="shared" si="10"/>
        <v>0</v>
      </c>
      <c r="O159" s="146"/>
      <c r="P159" s="146" t="str">
        <f t="shared" si="14"/>
        <v>NB</v>
      </c>
    </row>
    <row r="160" spans="1:16" s="55" customFormat="1" ht="15.75">
      <c r="A160" s="178" t="s">
        <v>749</v>
      </c>
      <c r="B160" s="152" t="s">
        <v>750</v>
      </c>
      <c r="C160" s="153"/>
      <c r="D160" s="154">
        <f>+D161+D167+D168+D169</f>
        <v>0</v>
      </c>
      <c r="E160" s="154"/>
      <c r="F160" s="66" t="str">
        <f t="shared" si="11"/>
        <v>NB</v>
      </c>
      <c r="G160" s="171">
        <f>+G161+G167+G168+G169</f>
        <v>0</v>
      </c>
      <c r="H160" s="171">
        <f>+H161+H167+H168+H169</f>
        <v>0</v>
      </c>
      <c r="I160" s="66" t="str">
        <f t="shared" si="12"/>
        <v>NB</v>
      </c>
      <c r="J160" s="154"/>
      <c r="K160" s="154">
        <f>+K161+K167+K168+K169</f>
        <v>0</v>
      </c>
      <c r="L160" s="154">
        <f>+L161+L167+L168+L169</f>
        <v>0</v>
      </c>
      <c r="M160" s="81" t="str">
        <f t="shared" si="13"/>
        <v>NB</v>
      </c>
      <c r="N160" s="124">
        <f t="shared" si="10"/>
        <v>0</v>
      </c>
      <c r="O160" s="171">
        <f>+O161+O167+O168+O169</f>
        <v>0</v>
      </c>
      <c r="P160" s="171" t="str">
        <f t="shared" si="14"/>
        <v>NB</v>
      </c>
    </row>
    <row r="161" spans="1:16" s="55" customFormat="1" ht="31.5">
      <c r="A161" s="178" t="s">
        <v>751</v>
      </c>
      <c r="B161" s="179" t="s">
        <v>752</v>
      </c>
      <c r="C161" s="153"/>
      <c r="D161" s="154">
        <f>SUM(D162:D166)</f>
        <v>0</v>
      </c>
      <c r="E161" s="154"/>
      <c r="F161" s="66" t="str">
        <f t="shared" si="11"/>
        <v>NB</v>
      </c>
      <c r="G161" s="171">
        <f>SUM(G162:G166)</f>
        <v>0</v>
      </c>
      <c r="H161" s="171">
        <f>SUM(H162:H166)</f>
        <v>0</v>
      </c>
      <c r="I161" s="66" t="str">
        <f t="shared" si="12"/>
        <v>NB</v>
      </c>
      <c r="J161" s="154"/>
      <c r="K161" s="154">
        <f>SUM(K162:K166)</f>
        <v>0</v>
      </c>
      <c r="L161" s="154">
        <f>SUM(L162:L166)</f>
        <v>0</v>
      </c>
      <c r="M161" s="81" t="str">
        <f t="shared" si="13"/>
        <v>NB</v>
      </c>
      <c r="N161" s="124">
        <f t="shared" si="10"/>
        <v>0</v>
      </c>
      <c r="O161" s="171">
        <f>SUM(O162:O166)</f>
        <v>0</v>
      </c>
      <c r="P161" s="171" t="str">
        <f t="shared" si="14"/>
        <v>NB</v>
      </c>
    </row>
    <row r="162" spans="1:16" ht="15">
      <c r="A162" s="141" t="s">
        <v>753</v>
      </c>
      <c r="B162" s="141" t="s">
        <v>754</v>
      </c>
      <c r="C162" s="144"/>
      <c r="D162" s="144"/>
      <c r="E162" s="144"/>
      <c r="F162" s="71" t="str">
        <f t="shared" si="11"/>
        <v>NB</v>
      </c>
      <c r="G162" s="145"/>
      <c r="H162" s="146"/>
      <c r="I162" s="71" t="str">
        <f t="shared" si="12"/>
        <v>NB</v>
      </c>
      <c r="J162" s="144"/>
      <c r="K162" s="144"/>
      <c r="L162" s="144"/>
      <c r="M162" s="73" t="str">
        <f t="shared" si="13"/>
        <v>NB</v>
      </c>
      <c r="N162" s="115">
        <f t="shared" si="10"/>
        <v>0</v>
      </c>
      <c r="O162" s="144"/>
      <c r="P162" s="144" t="str">
        <f t="shared" si="14"/>
        <v>NB</v>
      </c>
    </row>
    <row r="163" spans="1:16" ht="15">
      <c r="A163" s="141" t="s">
        <v>755</v>
      </c>
      <c r="B163" s="141" t="s">
        <v>744</v>
      </c>
      <c r="C163" s="144"/>
      <c r="D163" s="144"/>
      <c r="E163" s="144"/>
      <c r="F163" s="71" t="str">
        <f t="shared" si="11"/>
        <v>NB</v>
      </c>
      <c r="G163" s="145"/>
      <c r="H163" s="146"/>
      <c r="I163" s="71" t="str">
        <f t="shared" si="12"/>
        <v>NB</v>
      </c>
      <c r="J163" s="144"/>
      <c r="K163" s="144"/>
      <c r="L163" s="144"/>
      <c r="M163" s="73" t="str">
        <f t="shared" si="13"/>
        <v>NB</v>
      </c>
      <c r="N163" s="115">
        <f t="shared" si="10"/>
        <v>0</v>
      </c>
      <c r="O163" s="144"/>
      <c r="P163" s="144" t="str">
        <f t="shared" si="14"/>
        <v>NB</v>
      </c>
    </row>
    <row r="164" spans="1:16" ht="15">
      <c r="A164" s="141" t="s">
        <v>756</v>
      </c>
      <c r="B164" s="141" t="s">
        <v>746</v>
      </c>
      <c r="C164" s="144"/>
      <c r="D164" s="144"/>
      <c r="E164" s="144"/>
      <c r="F164" s="71" t="str">
        <f t="shared" si="11"/>
        <v>NB</v>
      </c>
      <c r="G164" s="145"/>
      <c r="H164" s="146"/>
      <c r="I164" s="71" t="str">
        <f t="shared" si="12"/>
        <v>NB</v>
      </c>
      <c r="J164" s="144"/>
      <c r="K164" s="144"/>
      <c r="L164" s="144"/>
      <c r="M164" s="73" t="str">
        <f t="shared" si="13"/>
        <v>NB</v>
      </c>
      <c r="N164" s="115">
        <f t="shared" si="10"/>
        <v>0</v>
      </c>
      <c r="O164" s="144"/>
      <c r="P164" s="144" t="str">
        <f t="shared" si="14"/>
        <v>NB</v>
      </c>
    </row>
    <row r="165" spans="1:16" ht="15">
      <c r="A165" s="141" t="s">
        <v>757</v>
      </c>
      <c r="B165" s="141" t="s">
        <v>748</v>
      </c>
      <c r="C165" s="180"/>
      <c r="D165" s="180"/>
      <c r="E165" s="180"/>
      <c r="F165" s="71" t="str">
        <f t="shared" si="11"/>
        <v>NB</v>
      </c>
      <c r="G165" s="181"/>
      <c r="H165" s="182"/>
      <c r="I165" s="71" t="str">
        <f t="shared" si="12"/>
        <v>NB</v>
      </c>
      <c r="J165" s="180"/>
      <c r="K165" s="180"/>
      <c r="L165" s="180"/>
      <c r="M165" s="73" t="str">
        <f t="shared" si="13"/>
        <v>NB</v>
      </c>
      <c r="N165" s="115">
        <f t="shared" si="10"/>
        <v>0</v>
      </c>
      <c r="O165" s="180"/>
      <c r="P165" s="180" t="str">
        <f t="shared" si="14"/>
        <v>NB</v>
      </c>
    </row>
    <row r="166" spans="1:16" ht="15">
      <c r="A166" s="141" t="s">
        <v>758</v>
      </c>
      <c r="B166" s="157" t="s">
        <v>759</v>
      </c>
      <c r="C166" s="144"/>
      <c r="D166" s="144"/>
      <c r="E166" s="144"/>
      <c r="F166" s="71" t="str">
        <f t="shared" si="11"/>
        <v>NB</v>
      </c>
      <c r="G166" s="145"/>
      <c r="H166" s="146"/>
      <c r="I166" s="71" t="str">
        <f t="shared" si="12"/>
        <v>NB</v>
      </c>
      <c r="J166" s="144"/>
      <c r="K166" s="144"/>
      <c r="L166" s="144"/>
      <c r="M166" s="73" t="str">
        <f t="shared" si="13"/>
        <v>NB</v>
      </c>
      <c r="N166" s="115">
        <f t="shared" si="10"/>
        <v>0</v>
      </c>
      <c r="O166" s="144"/>
      <c r="P166" s="144" t="str">
        <f t="shared" si="14"/>
        <v>NB</v>
      </c>
    </row>
    <row r="167" spans="1:16" ht="31.5">
      <c r="A167" s="183" t="s">
        <v>760</v>
      </c>
      <c r="B167" s="184" t="s">
        <v>761</v>
      </c>
      <c r="C167" s="144"/>
      <c r="D167" s="144"/>
      <c r="E167" s="144"/>
      <c r="F167" s="71" t="str">
        <f t="shared" si="11"/>
        <v>NB</v>
      </c>
      <c r="G167" s="145"/>
      <c r="H167" s="146"/>
      <c r="I167" s="71" t="str">
        <f t="shared" si="12"/>
        <v>NB</v>
      </c>
      <c r="J167" s="144"/>
      <c r="K167" s="144"/>
      <c r="L167" s="144"/>
      <c r="M167" s="73" t="str">
        <f t="shared" si="13"/>
        <v>NB</v>
      </c>
      <c r="N167" s="115">
        <f t="shared" si="10"/>
        <v>0</v>
      </c>
      <c r="O167" s="144"/>
      <c r="P167" s="144" t="str">
        <f t="shared" si="14"/>
        <v>NB</v>
      </c>
    </row>
    <row r="168" spans="1:16" ht="15">
      <c r="A168" s="68" t="s">
        <v>762</v>
      </c>
      <c r="B168" s="157" t="s">
        <v>763</v>
      </c>
      <c r="C168" s="185"/>
      <c r="D168" s="185"/>
      <c r="E168" s="185"/>
      <c r="F168" s="71" t="str">
        <f t="shared" si="11"/>
        <v>NB</v>
      </c>
      <c r="G168" s="186"/>
      <c r="H168" s="187"/>
      <c r="I168" s="71" t="str">
        <f t="shared" si="12"/>
        <v>NB</v>
      </c>
      <c r="J168" s="185"/>
      <c r="K168" s="185"/>
      <c r="L168" s="185"/>
      <c r="M168" s="73" t="str">
        <f t="shared" si="13"/>
        <v>NB</v>
      </c>
      <c r="N168" s="115">
        <f t="shared" si="10"/>
        <v>0</v>
      </c>
      <c r="O168" s="185"/>
      <c r="P168" s="185" t="str">
        <f t="shared" si="14"/>
        <v>NB</v>
      </c>
    </row>
    <row r="169" spans="1:16" ht="15.75">
      <c r="A169" s="68" t="s">
        <v>764</v>
      </c>
      <c r="B169" s="188" t="s">
        <v>765</v>
      </c>
      <c r="C169" s="105"/>
      <c r="D169" s="105"/>
      <c r="E169" s="105"/>
      <c r="F169" s="71" t="str">
        <f t="shared" si="11"/>
        <v>NB</v>
      </c>
      <c r="G169" s="106"/>
      <c r="H169" s="107"/>
      <c r="I169" s="71" t="str">
        <f t="shared" si="12"/>
        <v>NB</v>
      </c>
      <c r="J169" s="105"/>
      <c r="K169" s="105"/>
      <c r="L169" s="105"/>
      <c r="M169" s="73" t="str">
        <f t="shared" si="13"/>
        <v>NB</v>
      </c>
      <c r="N169" s="115">
        <f t="shared" si="10"/>
        <v>0</v>
      </c>
      <c r="O169" s="105"/>
      <c r="P169" s="105" t="str">
        <f t="shared" si="14"/>
        <v>NB</v>
      </c>
    </row>
    <row r="170" spans="1:16" s="55" customFormat="1" ht="31.5">
      <c r="A170" s="152" t="s">
        <v>766</v>
      </c>
      <c r="B170" s="189" t="s">
        <v>767</v>
      </c>
      <c r="C170" s="153"/>
      <c r="D170" s="154">
        <f>SUM(D171:D182)</f>
        <v>0</v>
      </c>
      <c r="E170" s="154">
        <f>SUM(E171:E182)</f>
        <v>0</v>
      </c>
      <c r="F170" s="66" t="str">
        <f t="shared" si="11"/>
        <v>NB</v>
      </c>
      <c r="G170" s="171">
        <f>SUM(G171:G182)</f>
        <v>0</v>
      </c>
      <c r="H170" s="171">
        <f>SUM(H171:H182)</f>
        <v>0</v>
      </c>
      <c r="I170" s="66" t="str">
        <f t="shared" si="12"/>
        <v>NB</v>
      </c>
      <c r="J170" s="154"/>
      <c r="K170" s="154">
        <f>SUM(K171:K182)</f>
        <v>0</v>
      </c>
      <c r="L170" s="154">
        <f>SUM(L171:L179)</f>
        <v>0</v>
      </c>
      <c r="M170" s="81" t="str">
        <f t="shared" si="13"/>
        <v>NB</v>
      </c>
      <c r="N170" s="124">
        <f t="shared" si="10"/>
        <v>0</v>
      </c>
      <c r="O170" s="171">
        <f>SUM(O171:O182)</f>
        <v>0</v>
      </c>
      <c r="P170" s="171" t="str">
        <f t="shared" si="14"/>
        <v>NB</v>
      </c>
    </row>
    <row r="171" spans="1:16" ht="15">
      <c r="A171" s="141" t="s">
        <v>768</v>
      </c>
      <c r="B171" s="142" t="s">
        <v>744</v>
      </c>
      <c r="C171" s="144"/>
      <c r="D171" s="146"/>
      <c r="E171" s="146"/>
      <c r="F171" s="71" t="str">
        <f t="shared" si="11"/>
        <v>NB</v>
      </c>
      <c r="G171" s="145"/>
      <c r="H171" s="146"/>
      <c r="I171" s="71" t="str">
        <f t="shared" si="12"/>
        <v>NB</v>
      </c>
      <c r="J171" s="146"/>
      <c r="K171" s="146"/>
      <c r="L171" s="146"/>
      <c r="M171" s="73" t="str">
        <f t="shared" si="13"/>
        <v>NB</v>
      </c>
      <c r="N171" s="115">
        <f t="shared" si="10"/>
        <v>0</v>
      </c>
      <c r="O171" s="146"/>
      <c r="P171" s="146" t="str">
        <f t="shared" si="14"/>
        <v>NB</v>
      </c>
    </row>
    <row r="172" spans="1:16" ht="15">
      <c r="A172" s="141" t="s">
        <v>769</v>
      </c>
      <c r="B172" s="142" t="s">
        <v>746</v>
      </c>
      <c r="C172" s="144"/>
      <c r="D172" s="146"/>
      <c r="E172" s="146"/>
      <c r="F172" s="71" t="str">
        <f t="shared" si="11"/>
        <v>NB</v>
      </c>
      <c r="G172" s="145"/>
      <c r="H172" s="146"/>
      <c r="I172" s="71" t="str">
        <f t="shared" si="12"/>
        <v>NB</v>
      </c>
      <c r="J172" s="146"/>
      <c r="K172" s="146"/>
      <c r="L172" s="146"/>
      <c r="M172" s="73" t="str">
        <f t="shared" si="13"/>
        <v>NB</v>
      </c>
      <c r="N172" s="115">
        <f t="shared" si="10"/>
        <v>0</v>
      </c>
      <c r="O172" s="146"/>
      <c r="P172" s="146" t="str">
        <f t="shared" si="14"/>
        <v>NB</v>
      </c>
    </row>
    <row r="173" spans="1:16" ht="15">
      <c r="A173" s="141" t="s">
        <v>770</v>
      </c>
      <c r="B173" s="142" t="s">
        <v>771</v>
      </c>
      <c r="C173" s="144"/>
      <c r="D173" s="146"/>
      <c r="E173" s="146"/>
      <c r="F173" s="71" t="str">
        <f t="shared" si="11"/>
        <v>NB</v>
      </c>
      <c r="G173" s="145"/>
      <c r="H173" s="146"/>
      <c r="I173" s="71" t="str">
        <f t="shared" si="12"/>
        <v>NB</v>
      </c>
      <c r="J173" s="146"/>
      <c r="K173" s="146"/>
      <c r="L173" s="146"/>
      <c r="M173" s="73" t="str">
        <f t="shared" si="13"/>
        <v>NB</v>
      </c>
      <c r="N173" s="115">
        <f t="shared" si="10"/>
        <v>0</v>
      </c>
      <c r="O173" s="146"/>
      <c r="P173" s="146" t="str">
        <f t="shared" si="14"/>
        <v>NB</v>
      </c>
    </row>
    <row r="174" spans="1:16" ht="30">
      <c r="A174" s="190" t="s">
        <v>772</v>
      </c>
      <c r="B174" s="191" t="s">
        <v>773</v>
      </c>
      <c r="C174" s="144"/>
      <c r="D174" s="146"/>
      <c r="E174" s="146"/>
      <c r="F174" s="71" t="str">
        <f t="shared" si="11"/>
        <v>NB</v>
      </c>
      <c r="G174" s="145"/>
      <c r="H174" s="146"/>
      <c r="I174" s="71" t="str">
        <f t="shared" si="12"/>
        <v>NB</v>
      </c>
      <c r="J174" s="146"/>
      <c r="K174" s="146"/>
      <c r="L174" s="146"/>
      <c r="M174" s="73" t="str">
        <f t="shared" si="13"/>
        <v>NB</v>
      </c>
      <c r="N174" s="115">
        <f t="shared" si="10"/>
        <v>0</v>
      </c>
      <c r="O174" s="146"/>
      <c r="P174" s="75" t="str">
        <f t="shared" si="14"/>
        <v>NB</v>
      </c>
    </row>
    <row r="175" spans="1:16" ht="15">
      <c r="A175" s="141" t="s">
        <v>774</v>
      </c>
      <c r="B175" s="142" t="s">
        <v>775</v>
      </c>
      <c r="C175" s="144"/>
      <c r="D175" s="146"/>
      <c r="E175" s="146"/>
      <c r="F175" s="71" t="str">
        <f t="shared" si="11"/>
        <v>NB</v>
      </c>
      <c r="G175" s="145"/>
      <c r="H175" s="146"/>
      <c r="I175" s="71" t="str">
        <f t="shared" si="12"/>
        <v>NB</v>
      </c>
      <c r="J175" s="146"/>
      <c r="K175" s="146"/>
      <c r="L175" s="146"/>
      <c r="M175" s="73" t="str">
        <f t="shared" si="13"/>
        <v>NB</v>
      </c>
      <c r="N175" s="115">
        <f t="shared" si="10"/>
        <v>0</v>
      </c>
      <c r="O175" s="146"/>
      <c r="P175" s="75" t="str">
        <f t="shared" si="14"/>
        <v>NB</v>
      </c>
    </row>
    <row r="176" spans="1:16" ht="35.25" customHeight="1">
      <c r="A176" s="141" t="s">
        <v>776</v>
      </c>
      <c r="B176" s="192" t="s">
        <v>777</v>
      </c>
      <c r="C176" s="144"/>
      <c r="D176" s="146"/>
      <c r="E176" s="146"/>
      <c r="F176" s="71" t="str">
        <f t="shared" si="11"/>
        <v>NB</v>
      </c>
      <c r="G176" s="145"/>
      <c r="H176" s="146"/>
      <c r="I176" s="71" t="str">
        <f t="shared" si="12"/>
        <v>NB</v>
      </c>
      <c r="J176" s="146"/>
      <c r="K176" s="146"/>
      <c r="L176" s="146"/>
      <c r="M176" s="73" t="str">
        <f t="shared" si="13"/>
        <v>NB</v>
      </c>
      <c r="N176" s="115">
        <f t="shared" si="10"/>
        <v>0</v>
      </c>
      <c r="O176" s="146"/>
      <c r="P176" s="75" t="str">
        <f t="shared" si="14"/>
        <v>NB</v>
      </c>
    </row>
    <row r="177" spans="1:16" ht="30">
      <c r="A177" s="141" t="s">
        <v>778</v>
      </c>
      <c r="B177" s="125" t="s">
        <v>779</v>
      </c>
      <c r="C177" s="193"/>
      <c r="D177" s="187"/>
      <c r="E177" s="187"/>
      <c r="F177" s="71" t="str">
        <f t="shared" si="11"/>
        <v>NB</v>
      </c>
      <c r="G177" s="186"/>
      <c r="H177" s="187"/>
      <c r="I177" s="71" t="str">
        <f t="shared" si="12"/>
        <v>NB</v>
      </c>
      <c r="J177" s="187"/>
      <c r="K177" s="187"/>
      <c r="L177" s="187"/>
      <c r="M177" s="73" t="str">
        <f t="shared" si="13"/>
        <v>NB</v>
      </c>
      <c r="N177" s="115">
        <f t="shared" si="10"/>
        <v>0</v>
      </c>
      <c r="O177" s="187"/>
      <c r="P177" s="75" t="str">
        <f t="shared" si="14"/>
        <v>NB</v>
      </c>
    </row>
    <row r="178" spans="1:16" ht="30">
      <c r="A178" s="141" t="s">
        <v>780</v>
      </c>
      <c r="B178" s="125" t="s">
        <v>781</v>
      </c>
      <c r="C178" s="139"/>
      <c r="D178" s="111"/>
      <c r="E178" s="111"/>
      <c r="F178" s="71" t="str">
        <f t="shared" si="11"/>
        <v>NB</v>
      </c>
      <c r="G178" s="110"/>
      <c r="H178" s="111"/>
      <c r="I178" s="71" t="str">
        <f t="shared" si="12"/>
        <v>NB</v>
      </c>
      <c r="J178" s="111"/>
      <c r="K178" s="111"/>
      <c r="L178" s="111"/>
      <c r="M178" s="73" t="str">
        <f t="shared" si="13"/>
        <v>NB</v>
      </c>
      <c r="N178" s="115">
        <f t="shared" si="10"/>
        <v>0</v>
      </c>
      <c r="O178" s="111"/>
      <c r="P178" s="75" t="str">
        <f t="shared" si="14"/>
        <v>NB</v>
      </c>
    </row>
    <row r="179" spans="1:16" ht="45">
      <c r="A179" s="190" t="s">
        <v>782</v>
      </c>
      <c r="B179" s="125" t="s">
        <v>783</v>
      </c>
      <c r="C179" s="105"/>
      <c r="D179" s="107"/>
      <c r="E179" s="107"/>
      <c r="F179" s="71" t="str">
        <f t="shared" si="11"/>
        <v>NB</v>
      </c>
      <c r="G179" s="106"/>
      <c r="H179" s="107"/>
      <c r="I179" s="71" t="str">
        <f t="shared" si="12"/>
        <v>NB</v>
      </c>
      <c r="J179" s="107"/>
      <c r="K179" s="107"/>
      <c r="L179" s="107"/>
      <c r="M179" s="73" t="str">
        <f t="shared" si="13"/>
        <v>NB</v>
      </c>
      <c r="N179" s="115">
        <f t="shared" si="10"/>
        <v>0</v>
      </c>
      <c r="O179" s="107"/>
      <c r="P179" s="75" t="str">
        <f t="shared" si="14"/>
        <v>NB</v>
      </c>
    </row>
    <row r="180" spans="1:16" ht="15.75">
      <c r="A180" s="190" t="s">
        <v>784</v>
      </c>
      <c r="B180" s="125" t="s">
        <v>785</v>
      </c>
      <c r="C180" s="105"/>
      <c r="D180" s="107"/>
      <c r="E180" s="107"/>
      <c r="F180" s="71" t="str">
        <f t="shared" si="11"/>
        <v>NB</v>
      </c>
      <c r="G180" s="106"/>
      <c r="H180" s="107"/>
      <c r="I180" s="71" t="str">
        <f t="shared" si="12"/>
        <v>NB</v>
      </c>
      <c r="J180" s="107"/>
      <c r="K180" s="107"/>
      <c r="L180" s="107"/>
      <c r="M180" s="73" t="str">
        <f t="shared" si="13"/>
        <v>NB</v>
      </c>
      <c r="N180" s="115">
        <f t="shared" si="10"/>
        <v>0</v>
      </c>
      <c r="O180" s="107"/>
      <c r="P180" s="75" t="str">
        <f t="shared" si="14"/>
        <v>NB</v>
      </c>
    </row>
    <row r="181" spans="1:16" ht="60">
      <c r="A181" s="190" t="s">
        <v>786</v>
      </c>
      <c r="B181" s="125" t="s">
        <v>787</v>
      </c>
      <c r="C181" s="105"/>
      <c r="D181" s="107"/>
      <c r="E181" s="107"/>
      <c r="F181" s="71" t="str">
        <f t="shared" si="11"/>
        <v>NB</v>
      </c>
      <c r="G181" s="106"/>
      <c r="H181" s="107"/>
      <c r="I181" s="71" t="str">
        <f t="shared" si="12"/>
        <v>NB</v>
      </c>
      <c r="J181" s="107"/>
      <c r="K181" s="107"/>
      <c r="L181" s="107"/>
      <c r="M181" s="73" t="str">
        <f t="shared" si="13"/>
        <v>NB</v>
      </c>
      <c r="N181" s="115">
        <f t="shared" si="10"/>
        <v>0</v>
      </c>
      <c r="O181" s="107"/>
      <c r="P181" s="75" t="str">
        <f t="shared" si="14"/>
        <v>NB</v>
      </c>
    </row>
    <row r="182" spans="1:16" ht="30">
      <c r="A182" s="194" t="s">
        <v>788</v>
      </c>
      <c r="B182" s="125" t="s">
        <v>789</v>
      </c>
      <c r="C182" s="195"/>
      <c r="D182" s="196"/>
      <c r="E182" s="196"/>
      <c r="F182" s="71" t="str">
        <f t="shared" si="11"/>
        <v>NB</v>
      </c>
      <c r="G182" s="197"/>
      <c r="H182" s="196"/>
      <c r="I182" s="71" t="str">
        <f t="shared" si="12"/>
        <v>NB</v>
      </c>
      <c r="J182" s="196"/>
      <c r="K182" s="196"/>
      <c r="L182" s="196"/>
      <c r="M182" s="73" t="str">
        <f t="shared" si="13"/>
        <v>NB</v>
      </c>
      <c r="N182" s="115">
        <f t="shared" si="10"/>
        <v>0</v>
      </c>
      <c r="O182" s="196"/>
      <c r="P182" s="75" t="str">
        <f t="shared" si="14"/>
        <v>NB</v>
      </c>
    </row>
    <row r="183" spans="1:16" s="55" customFormat="1" ht="15.75">
      <c r="A183" s="152" t="s">
        <v>790</v>
      </c>
      <c r="B183" s="152" t="s">
        <v>791</v>
      </c>
      <c r="C183" s="153"/>
      <c r="D183" s="154">
        <f>SUM(D184:D187)</f>
        <v>0</v>
      </c>
      <c r="E183" s="154">
        <f>SUM(E184:E187)</f>
        <v>0</v>
      </c>
      <c r="F183" s="66" t="str">
        <f t="shared" si="11"/>
        <v>NB</v>
      </c>
      <c r="G183" s="171">
        <f>SUM(G184:G187)</f>
        <v>0</v>
      </c>
      <c r="H183" s="171">
        <f>SUM(H184:H187)</f>
        <v>0</v>
      </c>
      <c r="I183" s="66" t="str">
        <f t="shared" si="12"/>
        <v>NB</v>
      </c>
      <c r="J183" s="154"/>
      <c r="K183" s="154">
        <f>SUM(K184:K187)</f>
        <v>0</v>
      </c>
      <c r="L183" s="154">
        <f>SUM(L184:L187)</f>
        <v>0</v>
      </c>
      <c r="M183" s="81" t="str">
        <f t="shared" si="13"/>
        <v>NB</v>
      </c>
      <c r="N183" s="124">
        <f t="shared" si="10"/>
        <v>0</v>
      </c>
      <c r="O183" s="171">
        <f>SUM(O184:O187)</f>
        <v>0</v>
      </c>
      <c r="P183" s="171" t="str">
        <f t="shared" si="14"/>
        <v>NB</v>
      </c>
    </row>
    <row r="184" spans="1:16" ht="15">
      <c r="A184" s="141" t="s">
        <v>792</v>
      </c>
      <c r="B184" s="141" t="s">
        <v>793</v>
      </c>
      <c r="C184" s="144"/>
      <c r="D184" s="146"/>
      <c r="E184" s="146"/>
      <c r="F184" s="71" t="str">
        <f t="shared" si="11"/>
        <v>NB</v>
      </c>
      <c r="G184" s="145"/>
      <c r="H184" s="146"/>
      <c r="I184" s="71" t="str">
        <f t="shared" si="12"/>
        <v>NB</v>
      </c>
      <c r="J184" s="146"/>
      <c r="K184" s="146"/>
      <c r="L184" s="146"/>
      <c r="M184" s="73" t="str">
        <f t="shared" si="13"/>
        <v>NB</v>
      </c>
      <c r="N184" s="115">
        <f t="shared" ref="N184:N247" si="15">G184</f>
        <v>0</v>
      </c>
      <c r="O184" s="146"/>
      <c r="P184" s="75" t="str">
        <f t="shared" si="14"/>
        <v>NB</v>
      </c>
    </row>
    <row r="185" spans="1:16" ht="15">
      <c r="A185" s="141" t="s">
        <v>794</v>
      </c>
      <c r="B185" s="141" t="s">
        <v>744</v>
      </c>
      <c r="C185" s="144"/>
      <c r="D185" s="146"/>
      <c r="E185" s="146"/>
      <c r="F185" s="71" t="str">
        <f t="shared" si="11"/>
        <v>NB</v>
      </c>
      <c r="G185" s="145"/>
      <c r="H185" s="146"/>
      <c r="I185" s="71" t="str">
        <f t="shared" si="12"/>
        <v>NB</v>
      </c>
      <c r="J185" s="146"/>
      <c r="K185" s="146"/>
      <c r="L185" s="146"/>
      <c r="M185" s="73" t="str">
        <f t="shared" si="13"/>
        <v>NB</v>
      </c>
      <c r="N185" s="115">
        <f t="shared" si="15"/>
        <v>0</v>
      </c>
      <c r="O185" s="146"/>
      <c r="P185" s="75" t="str">
        <f t="shared" si="14"/>
        <v>NB</v>
      </c>
    </row>
    <row r="186" spans="1:16" ht="15">
      <c r="A186" s="141" t="s">
        <v>795</v>
      </c>
      <c r="B186" s="141" t="s">
        <v>746</v>
      </c>
      <c r="C186" s="144"/>
      <c r="D186" s="146"/>
      <c r="E186" s="146"/>
      <c r="F186" s="71" t="str">
        <f t="shared" si="11"/>
        <v>NB</v>
      </c>
      <c r="G186" s="145"/>
      <c r="H186" s="146"/>
      <c r="I186" s="71" t="str">
        <f t="shared" si="12"/>
        <v>NB</v>
      </c>
      <c r="J186" s="146"/>
      <c r="K186" s="146"/>
      <c r="L186" s="146"/>
      <c r="M186" s="73" t="str">
        <f t="shared" si="13"/>
        <v>NB</v>
      </c>
      <c r="N186" s="115">
        <f t="shared" si="15"/>
        <v>0</v>
      </c>
      <c r="O186" s="146"/>
      <c r="P186" s="75" t="str">
        <f t="shared" si="14"/>
        <v>NB</v>
      </c>
    </row>
    <row r="187" spans="1:16" ht="15">
      <c r="A187" s="141" t="s">
        <v>796</v>
      </c>
      <c r="B187" s="141" t="s">
        <v>797</v>
      </c>
      <c r="C187" s="144"/>
      <c r="D187" s="146"/>
      <c r="E187" s="146"/>
      <c r="F187" s="71" t="str">
        <f t="shared" si="11"/>
        <v>NB</v>
      </c>
      <c r="G187" s="145"/>
      <c r="H187" s="146"/>
      <c r="I187" s="71" t="str">
        <f t="shared" si="12"/>
        <v>NB</v>
      </c>
      <c r="J187" s="146"/>
      <c r="K187" s="146"/>
      <c r="L187" s="146"/>
      <c r="M187" s="73" t="str">
        <f t="shared" si="13"/>
        <v>NB</v>
      </c>
      <c r="N187" s="115">
        <f t="shared" si="15"/>
        <v>0</v>
      </c>
      <c r="O187" s="146"/>
      <c r="P187" s="75" t="str">
        <f t="shared" si="14"/>
        <v>NB</v>
      </c>
    </row>
    <row r="188" spans="1:16" s="55" customFormat="1" ht="31.5">
      <c r="A188" s="152" t="s">
        <v>798</v>
      </c>
      <c r="B188" s="198" t="s">
        <v>799</v>
      </c>
      <c r="C188" s="153"/>
      <c r="D188" s="154"/>
      <c r="E188" s="154"/>
      <c r="F188" s="66" t="str">
        <f t="shared" si="11"/>
        <v>NB</v>
      </c>
      <c r="G188" s="171"/>
      <c r="H188" s="154"/>
      <c r="I188" s="66" t="str">
        <f t="shared" si="12"/>
        <v>NB</v>
      </c>
      <c r="J188" s="154"/>
      <c r="K188" s="154"/>
      <c r="L188" s="154"/>
      <c r="M188" s="81" t="str">
        <f t="shared" si="13"/>
        <v>NB</v>
      </c>
      <c r="N188" s="124">
        <f t="shared" si="15"/>
        <v>0</v>
      </c>
      <c r="O188" s="154"/>
      <c r="P188" s="75" t="str">
        <f t="shared" si="14"/>
        <v>NB</v>
      </c>
    </row>
    <row r="189" spans="1:16" s="55" customFormat="1" ht="15.75">
      <c r="A189" s="152" t="s">
        <v>800</v>
      </c>
      <c r="B189" s="152" t="s">
        <v>801</v>
      </c>
      <c r="C189" s="153"/>
      <c r="D189" s="154">
        <f>SUM(D190:D192)</f>
        <v>0</v>
      </c>
      <c r="E189" s="154">
        <f>SUM(E190:E192)</f>
        <v>0</v>
      </c>
      <c r="F189" s="66" t="str">
        <f t="shared" si="11"/>
        <v>NB</v>
      </c>
      <c r="G189" s="171">
        <f>SUM(G190:G192)</f>
        <v>0</v>
      </c>
      <c r="H189" s="171">
        <f>SUM(H190:H192)</f>
        <v>0</v>
      </c>
      <c r="I189" s="66" t="str">
        <f t="shared" si="12"/>
        <v>NB</v>
      </c>
      <c r="J189" s="154"/>
      <c r="K189" s="154">
        <f>SUM(K190:K192)</f>
        <v>0</v>
      </c>
      <c r="L189" s="154">
        <f>SUM(L190:L192)</f>
        <v>0</v>
      </c>
      <c r="M189" s="81" t="str">
        <f t="shared" si="13"/>
        <v>NB</v>
      </c>
      <c r="N189" s="124">
        <f t="shared" si="15"/>
        <v>0</v>
      </c>
      <c r="O189" s="171">
        <f>SUM(O190:O192)</f>
        <v>0</v>
      </c>
      <c r="P189" s="171" t="str">
        <f t="shared" si="14"/>
        <v>NB</v>
      </c>
    </row>
    <row r="190" spans="1:16" ht="33" customHeight="1">
      <c r="A190" s="141" t="s">
        <v>802</v>
      </c>
      <c r="B190" s="142" t="s">
        <v>803</v>
      </c>
      <c r="C190" s="144"/>
      <c r="D190" s="146"/>
      <c r="E190" s="146"/>
      <c r="F190" s="71" t="str">
        <f t="shared" si="11"/>
        <v>NB</v>
      </c>
      <c r="G190" s="145"/>
      <c r="H190" s="146"/>
      <c r="I190" s="71" t="str">
        <f t="shared" si="12"/>
        <v>NB</v>
      </c>
      <c r="J190" s="146"/>
      <c r="K190" s="146"/>
      <c r="L190" s="146"/>
      <c r="M190" s="73" t="str">
        <f t="shared" si="13"/>
        <v>NB</v>
      </c>
      <c r="N190" s="115">
        <f t="shared" si="15"/>
        <v>0</v>
      </c>
      <c r="O190" s="146"/>
      <c r="P190" s="75" t="str">
        <f t="shared" si="14"/>
        <v>NB</v>
      </c>
    </row>
    <row r="191" spans="1:16" ht="45">
      <c r="A191" s="141" t="s">
        <v>804</v>
      </c>
      <c r="B191" s="157" t="s">
        <v>805</v>
      </c>
      <c r="C191" s="144"/>
      <c r="D191" s="146"/>
      <c r="E191" s="146"/>
      <c r="F191" s="71" t="str">
        <f t="shared" si="11"/>
        <v>NB</v>
      </c>
      <c r="G191" s="145"/>
      <c r="H191" s="146"/>
      <c r="I191" s="71" t="str">
        <f t="shared" si="12"/>
        <v>NB</v>
      </c>
      <c r="J191" s="146"/>
      <c r="K191" s="146"/>
      <c r="L191" s="146"/>
      <c r="M191" s="73" t="str">
        <f t="shared" si="13"/>
        <v>NB</v>
      </c>
      <c r="N191" s="115">
        <f t="shared" si="15"/>
        <v>0</v>
      </c>
      <c r="O191" s="146"/>
      <c r="P191" s="75" t="str">
        <f t="shared" si="14"/>
        <v>NB</v>
      </c>
    </row>
    <row r="192" spans="1:16" ht="15">
      <c r="A192" s="141" t="s">
        <v>806</v>
      </c>
      <c r="B192" s="157" t="s">
        <v>759</v>
      </c>
      <c r="C192" s="144"/>
      <c r="D192" s="146"/>
      <c r="E192" s="146"/>
      <c r="F192" s="71" t="str">
        <f t="shared" si="11"/>
        <v>NB</v>
      </c>
      <c r="G192" s="145"/>
      <c r="H192" s="146"/>
      <c r="I192" s="71" t="str">
        <f t="shared" si="12"/>
        <v>NB</v>
      </c>
      <c r="J192" s="146"/>
      <c r="K192" s="146"/>
      <c r="L192" s="146"/>
      <c r="M192" s="73" t="str">
        <f t="shared" si="13"/>
        <v>NB</v>
      </c>
      <c r="N192" s="115">
        <f t="shared" si="15"/>
        <v>0</v>
      </c>
      <c r="O192" s="146"/>
      <c r="P192" s="75" t="str">
        <f t="shared" si="14"/>
        <v>NB</v>
      </c>
    </row>
    <row r="193" spans="1:16" s="55" customFormat="1" ht="15.75">
      <c r="A193" s="152" t="s">
        <v>807</v>
      </c>
      <c r="B193" s="189" t="s">
        <v>808</v>
      </c>
      <c r="C193" s="153"/>
      <c r="D193" s="154">
        <f>D194+D195+D196</f>
        <v>0</v>
      </c>
      <c r="E193" s="154">
        <f>E194+E195+E196</f>
        <v>0</v>
      </c>
      <c r="F193" s="66" t="str">
        <f t="shared" si="11"/>
        <v>NB</v>
      </c>
      <c r="G193" s="171">
        <f>G194+G195+G196</f>
        <v>0</v>
      </c>
      <c r="H193" s="171">
        <f>H194+H195+H196</f>
        <v>0</v>
      </c>
      <c r="I193" s="66" t="str">
        <f t="shared" si="12"/>
        <v>NB</v>
      </c>
      <c r="J193" s="154"/>
      <c r="K193" s="154">
        <f>K194+K195+K196</f>
        <v>0</v>
      </c>
      <c r="L193" s="154">
        <f>L194+L195+L196</f>
        <v>0</v>
      </c>
      <c r="M193" s="81" t="str">
        <f t="shared" si="13"/>
        <v>NB</v>
      </c>
      <c r="N193" s="124">
        <f t="shared" si="15"/>
        <v>0</v>
      </c>
      <c r="O193" s="171">
        <f>O194+O195+O196</f>
        <v>0</v>
      </c>
      <c r="P193" s="171" t="str">
        <f t="shared" si="14"/>
        <v>NB</v>
      </c>
    </row>
    <row r="194" spans="1:16" ht="30">
      <c r="A194" s="199" t="s">
        <v>809</v>
      </c>
      <c r="B194" s="200" t="s">
        <v>810</v>
      </c>
      <c r="C194" s="144"/>
      <c r="D194" s="146"/>
      <c r="E194" s="146"/>
      <c r="F194" s="71" t="str">
        <f t="shared" si="11"/>
        <v>NB</v>
      </c>
      <c r="G194" s="145"/>
      <c r="H194" s="146"/>
      <c r="I194" s="71" t="str">
        <f t="shared" si="12"/>
        <v>NB</v>
      </c>
      <c r="J194" s="146"/>
      <c r="K194" s="146"/>
      <c r="L194" s="146"/>
      <c r="M194" s="73" t="str">
        <f t="shared" si="13"/>
        <v>NB</v>
      </c>
      <c r="N194" s="115">
        <f t="shared" si="15"/>
        <v>0</v>
      </c>
      <c r="O194" s="146"/>
      <c r="P194" s="75" t="str">
        <f t="shared" si="14"/>
        <v>NB</v>
      </c>
    </row>
    <row r="195" spans="1:16" ht="30">
      <c r="A195" s="201" t="s">
        <v>811</v>
      </c>
      <c r="B195" s="142" t="s">
        <v>812</v>
      </c>
      <c r="C195" s="144"/>
      <c r="D195" s="146"/>
      <c r="E195" s="146"/>
      <c r="F195" s="71" t="str">
        <f t="shared" si="11"/>
        <v>NB</v>
      </c>
      <c r="G195" s="145"/>
      <c r="H195" s="146"/>
      <c r="I195" s="71" t="str">
        <f t="shared" si="12"/>
        <v>NB</v>
      </c>
      <c r="J195" s="146"/>
      <c r="K195" s="146"/>
      <c r="L195" s="146"/>
      <c r="M195" s="73" t="str">
        <f t="shared" si="13"/>
        <v>NB</v>
      </c>
      <c r="N195" s="115">
        <f t="shared" si="15"/>
        <v>0</v>
      </c>
      <c r="O195" s="146"/>
      <c r="P195" s="75" t="str">
        <f t="shared" si="14"/>
        <v>NB</v>
      </c>
    </row>
    <row r="196" spans="1:16" ht="21" customHeight="1">
      <c r="A196" s="201" t="s">
        <v>813</v>
      </c>
      <c r="B196" s="142" t="s">
        <v>814</v>
      </c>
      <c r="C196" s="144"/>
      <c r="D196" s="146"/>
      <c r="E196" s="146"/>
      <c r="F196" s="71" t="str">
        <f t="shared" si="11"/>
        <v>NB</v>
      </c>
      <c r="G196" s="145"/>
      <c r="H196" s="146"/>
      <c r="I196" s="71" t="str">
        <f t="shared" si="12"/>
        <v>NB</v>
      </c>
      <c r="J196" s="146"/>
      <c r="K196" s="146"/>
      <c r="L196" s="146"/>
      <c r="M196" s="73" t="str">
        <f t="shared" si="13"/>
        <v>NB</v>
      </c>
      <c r="N196" s="115">
        <f t="shared" si="15"/>
        <v>0</v>
      </c>
      <c r="O196" s="146"/>
      <c r="P196" s="75" t="str">
        <f t="shared" si="14"/>
        <v>NB</v>
      </c>
    </row>
    <row r="197" spans="1:16" s="55" customFormat="1" ht="15.75">
      <c r="A197" s="152" t="s">
        <v>815</v>
      </c>
      <c r="B197" s="152" t="s">
        <v>816</v>
      </c>
      <c r="C197" s="153"/>
      <c r="D197" s="154">
        <f>SUM(D198:D208)</f>
        <v>0</v>
      </c>
      <c r="E197" s="154">
        <f>SUM(E198:E208)</f>
        <v>0</v>
      </c>
      <c r="F197" s="66" t="str">
        <f t="shared" si="11"/>
        <v>NB</v>
      </c>
      <c r="G197" s="171">
        <f>SUM(G198:G208)</f>
        <v>0</v>
      </c>
      <c r="H197" s="171">
        <f>SUM(H198:H208)</f>
        <v>0</v>
      </c>
      <c r="I197" s="66" t="str">
        <f t="shared" si="12"/>
        <v>NB</v>
      </c>
      <c r="J197" s="154"/>
      <c r="K197" s="154">
        <f>SUM(K198:K208)</f>
        <v>0</v>
      </c>
      <c r="L197" s="154">
        <f>SUM(L198:L208)</f>
        <v>0</v>
      </c>
      <c r="M197" s="81" t="str">
        <f t="shared" si="13"/>
        <v>NB</v>
      </c>
      <c r="N197" s="124">
        <f t="shared" si="15"/>
        <v>0</v>
      </c>
      <c r="O197" s="171">
        <f>SUM(O198:O208)</f>
        <v>0</v>
      </c>
      <c r="P197" s="171" t="str">
        <f t="shared" si="14"/>
        <v>NB</v>
      </c>
    </row>
    <row r="198" spans="1:16" ht="31.5">
      <c r="A198" s="68" t="s">
        <v>817</v>
      </c>
      <c r="B198" s="148" t="s">
        <v>818</v>
      </c>
      <c r="C198" s="185"/>
      <c r="D198" s="187"/>
      <c r="E198" s="187"/>
      <c r="F198" s="71" t="str">
        <f t="shared" si="11"/>
        <v>NB</v>
      </c>
      <c r="G198" s="186"/>
      <c r="H198" s="187"/>
      <c r="I198" s="71" t="str">
        <f t="shared" si="12"/>
        <v>NB</v>
      </c>
      <c r="J198" s="187"/>
      <c r="K198" s="187"/>
      <c r="L198" s="187"/>
      <c r="M198" s="73" t="str">
        <f t="shared" si="13"/>
        <v>NB</v>
      </c>
      <c r="N198" s="115">
        <f t="shared" si="15"/>
        <v>0</v>
      </c>
      <c r="O198" s="187"/>
      <c r="P198" s="75" t="str">
        <f t="shared" si="14"/>
        <v>NB</v>
      </c>
    </row>
    <row r="199" spans="1:16" ht="20.25" customHeight="1">
      <c r="A199" s="68" t="s">
        <v>819</v>
      </c>
      <c r="B199" s="148" t="s">
        <v>820</v>
      </c>
      <c r="C199" s="185"/>
      <c r="D199" s="187"/>
      <c r="E199" s="187"/>
      <c r="F199" s="71" t="str">
        <f t="shared" si="11"/>
        <v>NB</v>
      </c>
      <c r="G199" s="186"/>
      <c r="H199" s="187"/>
      <c r="I199" s="71" t="str">
        <f t="shared" si="12"/>
        <v>NB</v>
      </c>
      <c r="J199" s="187"/>
      <c r="K199" s="187"/>
      <c r="L199" s="187"/>
      <c r="M199" s="73" t="str">
        <f t="shared" si="13"/>
        <v>NB</v>
      </c>
      <c r="N199" s="115">
        <f t="shared" si="15"/>
        <v>0</v>
      </c>
      <c r="O199" s="187"/>
      <c r="P199" s="75" t="str">
        <f t="shared" si="14"/>
        <v>NB</v>
      </c>
    </row>
    <row r="200" spans="1:16" ht="15.75">
      <c r="A200" s="68" t="s">
        <v>821</v>
      </c>
      <c r="B200" s="202" t="s">
        <v>822</v>
      </c>
      <c r="C200" s="203"/>
      <c r="D200" s="204"/>
      <c r="E200" s="204"/>
      <c r="F200" s="71" t="str">
        <f t="shared" si="11"/>
        <v>NB</v>
      </c>
      <c r="G200" s="205"/>
      <c r="H200" s="204"/>
      <c r="I200" s="71" t="str">
        <f t="shared" si="12"/>
        <v>NB</v>
      </c>
      <c r="J200" s="204"/>
      <c r="K200" s="204"/>
      <c r="L200" s="204"/>
      <c r="M200" s="73" t="str">
        <f t="shared" si="13"/>
        <v>NB</v>
      </c>
      <c r="N200" s="115">
        <f t="shared" si="15"/>
        <v>0</v>
      </c>
      <c r="O200" s="204"/>
      <c r="P200" s="75" t="str">
        <f t="shared" si="14"/>
        <v>NB</v>
      </c>
    </row>
    <row r="201" spans="1:16" ht="15">
      <c r="A201" s="68" t="s">
        <v>823</v>
      </c>
      <c r="B201" s="125" t="s">
        <v>824</v>
      </c>
      <c r="C201" s="185"/>
      <c r="D201" s="187"/>
      <c r="E201" s="187"/>
      <c r="F201" s="71" t="str">
        <f t="shared" si="11"/>
        <v>NB</v>
      </c>
      <c r="G201" s="186"/>
      <c r="H201" s="187"/>
      <c r="I201" s="71" t="str">
        <f t="shared" si="12"/>
        <v>NB</v>
      </c>
      <c r="J201" s="187"/>
      <c r="K201" s="187"/>
      <c r="L201" s="187"/>
      <c r="M201" s="73" t="str">
        <f t="shared" si="13"/>
        <v>NB</v>
      </c>
      <c r="N201" s="115">
        <f t="shared" si="15"/>
        <v>0</v>
      </c>
      <c r="O201" s="187"/>
      <c r="P201" s="75" t="str">
        <f t="shared" si="14"/>
        <v>NB</v>
      </c>
    </row>
    <row r="202" spans="1:16" ht="15">
      <c r="A202" s="68" t="s">
        <v>825</v>
      </c>
      <c r="B202" s="125" t="s">
        <v>826</v>
      </c>
      <c r="C202" s="185"/>
      <c r="D202" s="187"/>
      <c r="E202" s="187"/>
      <c r="F202" s="71" t="str">
        <f t="shared" si="11"/>
        <v>NB</v>
      </c>
      <c r="G202" s="186"/>
      <c r="H202" s="187"/>
      <c r="I202" s="71" t="str">
        <f t="shared" si="12"/>
        <v>NB</v>
      </c>
      <c r="J202" s="187"/>
      <c r="K202" s="187"/>
      <c r="L202" s="187"/>
      <c r="M202" s="73" t="str">
        <f t="shared" si="13"/>
        <v>NB</v>
      </c>
      <c r="N202" s="115">
        <f t="shared" si="15"/>
        <v>0</v>
      </c>
      <c r="O202" s="187"/>
      <c r="P202" s="75" t="str">
        <f t="shared" si="14"/>
        <v>NB</v>
      </c>
    </row>
    <row r="203" spans="1:16" s="159" customFormat="1" ht="15">
      <c r="A203" s="68" t="s">
        <v>827</v>
      </c>
      <c r="B203" s="125" t="s">
        <v>828</v>
      </c>
      <c r="C203" s="109"/>
      <c r="D203" s="111"/>
      <c r="E203" s="111"/>
      <c r="F203" s="71" t="str">
        <f t="shared" si="11"/>
        <v>NB</v>
      </c>
      <c r="G203" s="110"/>
      <c r="H203" s="111"/>
      <c r="I203" s="71" t="str">
        <f t="shared" si="12"/>
        <v>NB</v>
      </c>
      <c r="J203" s="111"/>
      <c r="K203" s="111"/>
      <c r="L203" s="111"/>
      <c r="M203" s="73" t="str">
        <f t="shared" si="13"/>
        <v>NB</v>
      </c>
      <c r="N203" s="115">
        <f t="shared" si="15"/>
        <v>0</v>
      </c>
      <c r="O203" s="111"/>
      <c r="P203" s="75" t="str">
        <f t="shared" si="14"/>
        <v>NB</v>
      </c>
    </row>
    <row r="204" spans="1:16" ht="15">
      <c r="A204" s="68" t="s">
        <v>829</v>
      </c>
      <c r="B204" s="125" t="s">
        <v>830</v>
      </c>
      <c r="C204" s="109"/>
      <c r="D204" s="111"/>
      <c r="E204" s="111"/>
      <c r="F204" s="71" t="str">
        <f t="shared" si="11"/>
        <v>NB</v>
      </c>
      <c r="G204" s="110"/>
      <c r="H204" s="111"/>
      <c r="I204" s="71" t="str">
        <f t="shared" si="12"/>
        <v>NB</v>
      </c>
      <c r="J204" s="111"/>
      <c r="K204" s="111"/>
      <c r="L204" s="111"/>
      <c r="M204" s="73" t="str">
        <f t="shared" si="13"/>
        <v>NB</v>
      </c>
      <c r="N204" s="115">
        <f t="shared" si="15"/>
        <v>0</v>
      </c>
      <c r="O204" s="111"/>
      <c r="P204" s="75" t="str">
        <f t="shared" si="14"/>
        <v>NB</v>
      </c>
    </row>
    <row r="205" spans="1:16" ht="15">
      <c r="A205" s="68" t="s">
        <v>831</v>
      </c>
      <c r="B205" s="125" t="s">
        <v>832</v>
      </c>
      <c r="C205" s="109"/>
      <c r="D205" s="111"/>
      <c r="E205" s="111"/>
      <c r="F205" s="71" t="str">
        <f t="shared" si="11"/>
        <v>NB</v>
      </c>
      <c r="G205" s="110"/>
      <c r="H205" s="111"/>
      <c r="I205" s="71" t="str">
        <f t="shared" si="12"/>
        <v>NB</v>
      </c>
      <c r="J205" s="111"/>
      <c r="K205" s="111"/>
      <c r="L205" s="111"/>
      <c r="M205" s="73" t="str">
        <f t="shared" si="13"/>
        <v>NB</v>
      </c>
      <c r="N205" s="115">
        <f t="shared" si="15"/>
        <v>0</v>
      </c>
      <c r="O205" s="111"/>
      <c r="P205" s="75" t="str">
        <f t="shared" si="14"/>
        <v>NB</v>
      </c>
    </row>
    <row r="206" spans="1:16" ht="15">
      <c r="A206" s="68" t="s">
        <v>833</v>
      </c>
      <c r="B206" s="157" t="s">
        <v>834</v>
      </c>
      <c r="C206" s="144"/>
      <c r="D206" s="146"/>
      <c r="E206" s="146"/>
      <c r="F206" s="71" t="str">
        <f t="shared" si="11"/>
        <v>NB</v>
      </c>
      <c r="G206" s="145"/>
      <c r="H206" s="146"/>
      <c r="I206" s="71" t="str">
        <f t="shared" si="12"/>
        <v>NB</v>
      </c>
      <c r="J206" s="146"/>
      <c r="K206" s="146"/>
      <c r="L206" s="146"/>
      <c r="M206" s="73" t="str">
        <f t="shared" si="13"/>
        <v>NB</v>
      </c>
      <c r="N206" s="115">
        <f t="shared" si="15"/>
        <v>0</v>
      </c>
      <c r="O206" s="146"/>
      <c r="P206" s="75" t="str">
        <f t="shared" si="14"/>
        <v>NB</v>
      </c>
    </row>
    <row r="207" spans="1:16" ht="20.25" customHeight="1">
      <c r="A207" s="68" t="s">
        <v>835</v>
      </c>
      <c r="B207" s="157" t="s">
        <v>836</v>
      </c>
      <c r="C207" s="144"/>
      <c r="D207" s="146"/>
      <c r="E207" s="146"/>
      <c r="F207" s="71" t="str">
        <f t="shared" si="11"/>
        <v>NB</v>
      </c>
      <c r="G207" s="145"/>
      <c r="H207" s="146"/>
      <c r="I207" s="71" t="str">
        <f t="shared" si="12"/>
        <v>NB</v>
      </c>
      <c r="J207" s="146"/>
      <c r="K207" s="146"/>
      <c r="L207" s="146"/>
      <c r="M207" s="73" t="str">
        <f t="shared" si="13"/>
        <v>NB</v>
      </c>
      <c r="N207" s="115">
        <f t="shared" si="15"/>
        <v>0</v>
      </c>
      <c r="O207" s="146"/>
      <c r="P207" s="75" t="str">
        <f t="shared" si="14"/>
        <v>NB</v>
      </c>
    </row>
    <row r="208" spans="1:16" ht="15">
      <c r="A208" s="68" t="s">
        <v>837</v>
      </c>
      <c r="B208" s="157" t="s">
        <v>838</v>
      </c>
      <c r="C208" s="144"/>
      <c r="D208" s="146"/>
      <c r="E208" s="146"/>
      <c r="F208" s="71" t="str">
        <f t="shared" si="11"/>
        <v>NB</v>
      </c>
      <c r="G208" s="145"/>
      <c r="H208" s="146"/>
      <c r="I208" s="71" t="str">
        <f t="shared" si="12"/>
        <v>NB</v>
      </c>
      <c r="J208" s="146"/>
      <c r="K208" s="146"/>
      <c r="L208" s="146"/>
      <c r="M208" s="73" t="str">
        <f t="shared" si="13"/>
        <v>NB</v>
      </c>
      <c r="N208" s="115">
        <f t="shared" si="15"/>
        <v>0</v>
      </c>
      <c r="O208" s="146"/>
      <c r="P208" s="75" t="str">
        <f t="shared" si="14"/>
        <v>NB</v>
      </c>
    </row>
    <row r="209" spans="1:16" s="55" customFormat="1" ht="31.5">
      <c r="A209" s="152" t="s">
        <v>839</v>
      </c>
      <c r="B209" s="179" t="s">
        <v>840</v>
      </c>
      <c r="C209" s="153"/>
      <c r="D209" s="154"/>
      <c r="E209" s="154"/>
      <c r="F209" s="66" t="str">
        <f t="shared" ref="F209:F272" si="16">IF(D209,(D209-E209)/D209,"NB")</f>
        <v>NB</v>
      </c>
      <c r="G209" s="171"/>
      <c r="H209" s="154"/>
      <c r="I209" s="66" t="str">
        <f t="shared" si="12"/>
        <v>NB</v>
      </c>
      <c r="J209" s="154"/>
      <c r="K209" s="154"/>
      <c r="L209" s="154"/>
      <c r="M209" s="81" t="str">
        <f t="shared" si="13"/>
        <v>NB</v>
      </c>
      <c r="N209" s="124">
        <f t="shared" si="15"/>
        <v>0</v>
      </c>
      <c r="O209" s="154"/>
      <c r="P209" s="154" t="str">
        <f t="shared" si="14"/>
        <v>NB</v>
      </c>
    </row>
    <row r="210" spans="1:16" s="55" customFormat="1" ht="15.75">
      <c r="A210" s="152" t="s">
        <v>841</v>
      </c>
      <c r="B210" s="152" t="s">
        <v>479</v>
      </c>
      <c r="C210" s="153"/>
      <c r="D210" s="154">
        <f>SUM(D211:D212)</f>
        <v>0</v>
      </c>
      <c r="E210" s="154">
        <f>SUM(E211:E212)</f>
        <v>0</v>
      </c>
      <c r="F210" s="66" t="str">
        <f t="shared" si="16"/>
        <v>NB</v>
      </c>
      <c r="G210" s="171">
        <f>SUM(G211:G212)</f>
        <v>0</v>
      </c>
      <c r="H210" s="171">
        <f>SUM(H211:H212)</f>
        <v>0</v>
      </c>
      <c r="I210" s="66" t="str">
        <f t="shared" si="12"/>
        <v>NB</v>
      </c>
      <c r="J210" s="154"/>
      <c r="K210" s="154">
        <f>SUM(K211:K212)</f>
        <v>0</v>
      </c>
      <c r="L210" s="154">
        <f>SUM(L211:L212)</f>
        <v>0</v>
      </c>
      <c r="M210" s="81" t="str">
        <f t="shared" si="13"/>
        <v>NB</v>
      </c>
      <c r="N210" s="124">
        <f t="shared" si="15"/>
        <v>0</v>
      </c>
      <c r="O210" s="171">
        <f>SUM(O211:O212)</f>
        <v>0</v>
      </c>
      <c r="P210" s="171" t="str">
        <f t="shared" si="14"/>
        <v>NB</v>
      </c>
    </row>
    <row r="211" spans="1:16" ht="15">
      <c r="A211" s="141" t="s">
        <v>842</v>
      </c>
      <c r="B211" s="141" t="s">
        <v>843</v>
      </c>
      <c r="C211" s="144"/>
      <c r="D211" s="146"/>
      <c r="E211" s="146"/>
      <c r="F211" s="71" t="str">
        <f t="shared" si="16"/>
        <v>NB</v>
      </c>
      <c r="G211" s="145"/>
      <c r="H211" s="146"/>
      <c r="I211" s="71" t="str">
        <f t="shared" si="12"/>
        <v>NB</v>
      </c>
      <c r="J211" s="146"/>
      <c r="K211" s="146"/>
      <c r="L211" s="146"/>
      <c r="M211" s="73" t="str">
        <f t="shared" si="13"/>
        <v>NB</v>
      </c>
      <c r="N211" s="115">
        <f t="shared" si="15"/>
        <v>0</v>
      </c>
      <c r="O211" s="146"/>
      <c r="P211" s="75" t="str">
        <f t="shared" si="14"/>
        <v>NB</v>
      </c>
    </row>
    <row r="212" spans="1:16" ht="15">
      <c r="A212" s="141" t="s">
        <v>844</v>
      </c>
      <c r="B212" s="141" t="s">
        <v>845</v>
      </c>
      <c r="C212" s="144"/>
      <c r="D212" s="146"/>
      <c r="E212" s="146"/>
      <c r="F212" s="71" t="str">
        <f t="shared" si="16"/>
        <v>NB</v>
      </c>
      <c r="G212" s="145"/>
      <c r="H212" s="146"/>
      <c r="I212" s="71" t="str">
        <f t="shared" si="12"/>
        <v>NB</v>
      </c>
      <c r="J212" s="146"/>
      <c r="K212" s="146"/>
      <c r="L212" s="146"/>
      <c r="M212" s="73" t="str">
        <f t="shared" si="13"/>
        <v>NB</v>
      </c>
      <c r="N212" s="115">
        <f t="shared" si="15"/>
        <v>0</v>
      </c>
      <c r="O212" s="146"/>
      <c r="P212" s="75" t="str">
        <f t="shared" si="14"/>
        <v>NB</v>
      </c>
    </row>
    <row r="213" spans="1:16" s="55" customFormat="1" ht="15.75">
      <c r="A213" s="152" t="s">
        <v>846</v>
      </c>
      <c r="B213" s="206" t="s">
        <v>847</v>
      </c>
      <c r="C213" s="153"/>
      <c r="D213" s="154">
        <f>SUM(D214:D216)</f>
        <v>0</v>
      </c>
      <c r="E213" s="154">
        <f>SUM(E214:E216)</f>
        <v>0</v>
      </c>
      <c r="F213" s="66" t="str">
        <f t="shared" si="16"/>
        <v>NB</v>
      </c>
      <c r="G213" s="171">
        <f>SUM(G214:G216)</f>
        <v>0</v>
      </c>
      <c r="H213" s="171">
        <f>SUM(H214:H216)</f>
        <v>0</v>
      </c>
      <c r="I213" s="66" t="str">
        <f t="shared" si="12"/>
        <v>NB</v>
      </c>
      <c r="J213" s="154"/>
      <c r="K213" s="154">
        <f>SUM(K214:K216)</f>
        <v>0</v>
      </c>
      <c r="L213" s="154">
        <f>SUM(L214:L216)</f>
        <v>0</v>
      </c>
      <c r="M213" s="81" t="str">
        <f t="shared" si="13"/>
        <v>NB</v>
      </c>
      <c r="N213" s="124">
        <f t="shared" si="15"/>
        <v>0</v>
      </c>
      <c r="O213" s="171">
        <f>SUM(O214:O216)</f>
        <v>0</v>
      </c>
      <c r="P213" s="171" t="str">
        <f t="shared" si="14"/>
        <v>NB</v>
      </c>
    </row>
    <row r="214" spans="1:16" ht="32.25" customHeight="1">
      <c r="A214" s="201" t="s">
        <v>848</v>
      </c>
      <c r="B214" s="142" t="s">
        <v>849</v>
      </c>
      <c r="C214" s="144"/>
      <c r="D214" s="146"/>
      <c r="E214" s="146"/>
      <c r="F214" s="71" t="str">
        <f t="shared" si="16"/>
        <v>NB</v>
      </c>
      <c r="G214" s="145" t="s">
        <v>850</v>
      </c>
      <c r="H214" s="146"/>
      <c r="I214" s="71" t="s">
        <v>851</v>
      </c>
      <c r="J214" s="146"/>
      <c r="K214" s="146"/>
      <c r="L214" s="146"/>
      <c r="M214" s="73" t="str">
        <f t="shared" si="13"/>
        <v>NB</v>
      </c>
      <c r="N214" s="115" t="str">
        <f t="shared" si="15"/>
        <v/>
      </c>
      <c r="O214" s="146"/>
      <c r="P214" s="146" t="s">
        <v>851</v>
      </c>
    </row>
    <row r="215" spans="1:16" ht="15">
      <c r="A215" s="201" t="s">
        <v>852</v>
      </c>
      <c r="B215" s="108" t="s">
        <v>853</v>
      </c>
      <c r="C215" s="185"/>
      <c r="D215" s="187"/>
      <c r="E215" s="187"/>
      <c r="F215" s="71" t="str">
        <f t="shared" si="16"/>
        <v>NB</v>
      </c>
      <c r="G215" s="186"/>
      <c r="H215" s="187"/>
      <c r="I215" s="71" t="str">
        <f t="shared" si="12"/>
        <v>NB</v>
      </c>
      <c r="J215" s="187"/>
      <c r="K215" s="187"/>
      <c r="L215" s="187"/>
      <c r="M215" s="73" t="str">
        <f t="shared" si="13"/>
        <v>NB</v>
      </c>
      <c r="N215" s="115">
        <f t="shared" si="15"/>
        <v>0</v>
      </c>
      <c r="O215" s="187"/>
      <c r="P215" s="187" t="str">
        <f t="shared" si="14"/>
        <v>NB</v>
      </c>
    </row>
    <row r="216" spans="1:16" ht="15">
      <c r="A216" s="201" t="s">
        <v>854</v>
      </c>
      <c r="B216" s="108" t="s">
        <v>855</v>
      </c>
      <c r="C216" s="185"/>
      <c r="D216" s="187"/>
      <c r="E216" s="187"/>
      <c r="F216" s="71" t="str">
        <f t="shared" si="16"/>
        <v>NB</v>
      </c>
      <c r="G216" s="186"/>
      <c r="H216" s="187"/>
      <c r="I216" s="71" t="str">
        <f t="shared" si="12"/>
        <v>NB</v>
      </c>
      <c r="J216" s="187"/>
      <c r="K216" s="187"/>
      <c r="L216" s="187"/>
      <c r="M216" s="73" t="str">
        <f t="shared" si="13"/>
        <v>NB</v>
      </c>
      <c r="N216" s="115">
        <f t="shared" si="15"/>
        <v>0</v>
      </c>
      <c r="O216" s="187"/>
      <c r="P216" s="187" t="str">
        <f t="shared" si="14"/>
        <v>NB</v>
      </c>
    </row>
    <row r="217" spans="1:16" s="55" customFormat="1" ht="15.75">
      <c r="A217" s="152" t="s">
        <v>856</v>
      </c>
      <c r="B217" s="206" t="s">
        <v>857</v>
      </c>
      <c r="C217" s="153"/>
      <c r="D217" s="154"/>
      <c r="E217" s="154"/>
      <c r="F217" s="66" t="str">
        <f t="shared" si="16"/>
        <v>NB</v>
      </c>
      <c r="G217" s="171"/>
      <c r="H217" s="154"/>
      <c r="I217" s="66" t="str">
        <f t="shared" si="12"/>
        <v>NB</v>
      </c>
      <c r="J217" s="154"/>
      <c r="K217" s="154"/>
      <c r="L217" s="154"/>
      <c r="M217" s="81" t="str">
        <f t="shared" si="13"/>
        <v>NB</v>
      </c>
      <c r="N217" s="124">
        <f t="shared" si="15"/>
        <v>0</v>
      </c>
      <c r="O217" s="154"/>
      <c r="P217" s="154" t="str">
        <f t="shared" si="14"/>
        <v>NB</v>
      </c>
    </row>
    <row r="218" spans="1:16" s="55" customFormat="1" ht="31.5">
      <c r="A218" s="152" t="s">
        <v>858</v>
      </c>
      <c r="B218" s="206" t="s">
        <v>859</v>
      </c>
      <c r="C218" s="153"/>
      <c r="D218" s="154">
        <f>+D219+D224+D225</f>
        <v>0</v>
      </c>
      <c r="E218" s="154">
        <f>+E219+E224+E225</f>
        <v>0</v>
      </c>
      <c r="F218" s="66" t="str">
        <f t="shared" si="16"/>
        <v>NB</v>
      </c>
      <c r="G218" s="171">
        <f>+G219+G224+G225</f>
        <v>0</v>
      </c>
      <c r="H218" s="171">
        <f>+H219+H224+H225</f>
        <v>0</v>
      </c>
      <c r="I218" s="171" t="str">
        <f>IF(G218,(G218-H218)/G218,"NB")</f>
        <v>NB</v>
      </c>
      <c r="J218" s="154"/>
      <c r="K218" s="154">
        <f>+K219+K224+K225</f>
        <v>0</v>
      </c>
      <c r="L218" s="154">
        <f>+L219+L224+L225</f>
        <v>0</v>
      </c>
      <c r="M218" s="81" t="str">
        <f t="shared" ref="M218:M281" si="17">IF(K218,(K218-L218)/K218,"NB")</f>
        <v>NB</v>
      </c>
      <c r="N218" s="124">
        <f t="shared" si="15"/>
        <v>0</v>
      </c>
      <c r="O218" s="171">
        <f>+O219+O224+O225</f>
        <v>0</v>
      </c>
      <c r="P218" s="171" t="str">
        <f t="shared" si="14"/>
        <v>NB</v>
      </c>
    </row>
    <row r="219" spans="1:16" s="207" customFormat="1" ht="31.5">
      <c r="A219" s="152" t="s">
        <v>860</v>
      </c>
      <c r="B219" s="206" t="s">
        <v>861</v>
      </c>
      <c r="C219" s="153"/>
      <c r="D219" s="154">
        <f>SUM(D220:D223)</f>
        <v>0</v>
      </c>
      <c r="E219" s="154">
        <f>SUM(E220:E223)</f>
        <v>0</v>
      </c>
      <c r="F219" s="66" t="str">
        <f t="shared" si="16"/>
        <v>NB</v>
      </c>
      <c r="G219" s="171">
        <f>SUM(G220:G223)</f>
        <v>0</v>
      </c>
      <c r="H219" s="171">
        <f>SUM(H220:H223)</f>
        <v>0</v>
      </c>
      <c r="I219" s="171" t="str">
        <f>IF(G219,(G219-H219)/G219,"NB")</f>
        <v>NB</v>
      </c>
      <c r="J219" s="154"/>
      <c r="K219" s="154">
        <f>SUM(K220:K223)</f>
        <v>0</v>
      </c>
      <c r="L219" s="154">
        <f>SUM(L220:L223)</f>
        <v>0</v>
      </c>
      <c r="M219" s="81" t="str">
        <f t="shared" si="17"/>
        <v>NB</v>
      </c>
      <c r="N219" s="124">
        <f t="shared" si="15"/>
        <v>0</v>
      </c>
      <c r="O219" s="171">
        <f>SUM(O220:O223)</f>
        <v>0</v>
      </c>
      <c r="P219" s="171" t="str">
        <f t="shared" ref="P219:P282" si="18">IF(N219,(N219-O219)/N219,"NB")</f>
        <v>NB</v>
      </c>
    </row>
    <row r="220" spans="1:16" ht="15">
      <c r="A220" s="201" t="s">
        <v>862</v>
      </c>
      <c r="B220" s="157" t="s">
        <v>863</v>
      </c>
      <c r="C220" s="144"/>
      <c r="D220" s="146"/>
      <c r="E220" s="146"/>
      <c r="F220" s="71" t="str">
        <f t="shared" si="16"/>
        <v>NB</v>
      </c>
      <c r="G220" s="145"/>
      <c r="H220" s="146"/>
      <c r="I220" s="71" t="str">
        <f t="shared" ref="I220:I283" si="19">IF(G220,(G220-H220)/G220,"NB")</f>
        <v>NB</v>
      </c>
      <c r="J220" s="146"/>
      <c r="K220" s="146"/>
      <c r="L220" s="146"/>
      <c r="M220" s="73" t="str">
        <f t="shared" si="17"/>
        <v>NB</v>
      </c>
      <c r="N220" s="115">
        <f t="shared" si="15"/>
        <v>0</v>
      </c>
      <c r="O220" s="146"/>
      <c r="P220" s="146" t="str">
        <f t="shared" si="18"/>
        <v>NB</v>
      </c>
    </row>
    <row r="221" spans="1:16" ht="15">
      <c r="A221" s="201" t="s">
        <v>864</v>
      </c>
      <c r="B221" s="157" t="s">
        <v>865</v>
      </c>
      <c r="C221" s="144"/>
      <c r="D221" s="146"/>
      <c r="E221" s="146"/>
      <c r="F221" s="71" t="str">
        <f t="shared" si="16"/>
        <v>NB</v>
      </c>
      <c r="G221" s="145"/>
      <c r="H221" s="146"/>
      <c r="I221" s="71" t="str">
        <f t="shared" si="19"/>
        <v>NB</v>
      </c>
      <c r="J221" s="146"/>
      <c r="K221" s="146"/>
      <c r="L221" s="146"/>
      <c r="M221" s="73" t="str">
        <f t="shared" si="17"/>
        <v>NB</v>
      </c>
      <c r="N221" s="115">
        <f t="shared" si="15"/>
        <v>0</v>
      </c>
      <c r="O221" s="146"/>
      <c r="P221" s="146" t="str">
        <f t="shared" si="18"/>
        <v>NB</v>
      </c>
    </row>
    <row r="222" spans="1:16" ht="15">
      <c r="A222" s="201" t="s">
        <v>866</v>
      </c>
      <c r="B222" s="157" t="s">
        <v>867</v>
      </c>
      <c r="C222" s="144"/>
      <c r="D222" s="146"/>
      <c r="E222" s="146"/>
      <c r="F222" s="71" t="str">
        <f t="shared" si="16"/>
        <v>NB</v>
      </c>
      <c r="G222" s="145"/>
      <c r="H222" s="146"/>
      <c r="I222" s="71" t="str">
        <f t="shared" si="19"/>
        <v>NB</v>
      </c>
      <c r="J222" s="146"/>
      <c r="K222" s="146"/>
      <c r="L222" s="146"/>
      <c r="M222" s="73" t="str">
        <f t="shared" si="17"/>
        <v>NB</v>
      </c>
      <c r="N222" s="115">
        <f t="shared" si="15"/>
        <v>0</v>
      </c>
      <c r="O222" s="146"/>
      <c r="P222" s="146" t="str">
        <f t="shared" si="18"/>
        <v>NB</v>
      </c>
    </row>
    <row r="223" spans="1:16" ht="15">
      <c r="A223" s="201" t="s">
        <v>868</v>
      </c>
      <c r="B223" s="157" t="s">
        <v>869</v>
      </c>
      <c r="C223" s="144"/>
      <c r="D223" s="146"/>
      <c r="E223" s="146"/>
      <c r="F223" s="71" t="str">
        <f t="shared" si="16"/>
        <v>NB</v>
      </c>
      <c r="G223" s="145"/>
      <c r="H223" s="146"/>
      <c r="I223" s="71" t="str">
        <f t="shared" si="19"/>
        <v>NB</v>
      </c>
      <c r="J223" s="146"/>
      <c r="K223" s="146"/>
      <c r="L223" s="146"/>
      <c r="M223" s="73" t="str">
        <f t="shared" si="17"/>
        <v>NB</v>
      </c>
      <c r="N223" s="115">
        <f t="shared" si="15"/>
        <v>0</v>
      </c>
      <c r="O223" s="146"/>
      <c r="P223" s="146" t="str">
        <f t="shared" si="18"/>
        <v>NB</v>
      </c>
    </row>
    <row r="224" spans="1:16" ht="15.75">
      <c r="A224" s="208" t="s">
        <v>870</v>
      </c>
      <c r="B224" s="209" t="s">
        <v>871</v>
      </c>
      <c r="C224" s="144"/>
      <c r="D224" s="146"/>
      <c r="E224" s="146"/>
      <c r="F224" s="71" t="str">
        <f t="shared" si="16"/>
        <v>NB</v>
      </c>
      <c r="G224" s="145"/>
      <c r="H224" s="146"/>
      <c r="I224" s="71" t="str">
        <f t="shared" si="19"/>
        <v>NB</v>
      </c>
      <c r="J224" s="146"/>
      <c r="K224" s="146"/>
      <c r="L224" s="146"/>
      <c r="M224" s="73" t="str">
        <f t="shared" si="17"/>
        <v>NB</v>
      </c>
      <c r="N224" s="115">
        <f t="shared" si="15"/>
        <v>0</v>
      </c>
      <c r="O224" s="146"/>
      <c r="P224" s="146" t="str">
        <f t="shared" si="18"/>
        <v>NB</v>
      </c>
    </row>
    <row r="225" spans="1:16" ht="15.75">
      <c r="A225" s="210" t="s">
        <v>872</v>
      </c>
      <c r="B225" s="209" t="s">
        <v>873</v>
      </c>
      <c r="C225" s="144"/>
      <c r="D225" s="146">
        <f>SUM(D226:D228)</f>
        <v>0</v>
      </c>
      <c r="E225" s="146"/>
      <c r="F225" s="71" t="str">
        <f t="shared" si="16"/>
        <v>NB</v>
      </c>
      <c r="G225" s="145">
        <f>SUM(G226:G228)</f>
        <v>0</v>
      </c>
      <c r="H225" s="145">
        <f>SUM(H226:H228)</f>
        <v>0</v>
      </c>
      <c r="I225" s="71" t="str">
        <f t="shared" si="19"/>
        <v>NB</v>
      </c>
      <c r="J225" s="146"/>
      <c r="K225" s="146">
        <f>SUM(K226:K228)</f>
        <v>0</v>
      </c>
      <c r="L225" s="146">
        <f>SUM(L226:L228)</f>
        <v>0</v>
      </c>
      <c r="M225" s="73" t="str">
        <f t="shared" si="17"/>
        <v>NB</v>
      </c>
      <c r="N225" s="115">
        <f t="shared" si="15"/>
        <v>0</v>
      </c>
      <c r="O225" s="211">
        <f>SUM(O226:O228)</f>
        <v>0</v>
      </c>
      <c r="P225" s="211" t="str">
        <f t="shared" si="18"/>
        <v>NB</v>
      </c>
    </row>
    <row r="226" spans="1:16" ht="15">
      <c r="A226" s="212" t="s">
        <v>874</v>
      </c>
      <c r="B226" s="143" t="s">
        <v>875</v>
      </c>
      <c r="C226" s="109"/>
      <c r="D226" s="111"/>
      <c r="E226" s="111"/>
      <c r="F226" s="71" t="str">
        <f t="shared" si="16"/>
        <v>NB</v>
      </c>
      <c r="G226" s="110"/>
      <c r="H226" s="111"/>
      <c r="I226" s="71" t="str">
        <f t="shared" si="19"/>
        <v>NB</v>
      </c>
      <c r="J226" s="111"/>
      <c r="K226" s="111"/>
      <c r="L226" s="111"/>
      <c r="M226" s="73" t="str">
        <f t="shared" si="17"/>
        <v>NB</v>
      </c>
      <c r="N226" s="115">
        <f t="shared" si="15"/>
        <v>0</v>
      </c>
      <c r="O226" s="111"/>
      <c r="P226" s="111" t="str">
        <f t="shared" si="18"/>
        <v>NB</v>
      </c>
    </row>
    <row r="227" spans="1:16" ht="30">
      <c r="A227" s="212" t="s">
        <v>876</v>
      </c>
      <c r="B227" s="157" t="s">
        <v>877</v>
      </c>
      <c r="C227" s="144"/>
      <c r="D227" s="146"/>
      <c r="E227" s="146"/>
      <c r="F227" s="71" t="str">
        <f t="shared" si="16"/>
        <v>NB</v>
      </c>
      <c r="G227" s="145">
        <v>0</v>
      </c>
      <c r="H227" s="146"/>
      <c r="I227" s="71" t="str">
        <f t="shared" si="19"/>
        <v>NB</v>
      </c>
      <c r="J227" s="146"/>
      <c r="K227" s="146"/>
      <c r="L227" s="146"/>
      <c r="M227" s="73" t="str">
        <f t="shared" si="17"/>
        <v>NB</v>
      </c>
      <c r="N227" s="115">
        <f t="shared" si="15"/>
        <v>0</v>
      </c>
      <c r="O227" s="146"/>
      <c r="P227" s="146" t="str">
        <f t="shared" si="18"/>
        <v>NB</v>
      </c>
    </row>
    <row r="228" spans="1:16" ht="15">
      <c r="A228" s="212" t="s">
        <v>878</v>
      </c>
      <c r="B228" s="157" t="s">
        <v>879</v>
      </c>
      <c r="C228" s="144"/>
      <c r="D228" s="146"/>
      <c r="E228" s="146"/>
      <c r="F228" s="71" t="str">
        <f t="shared" si="16"/>
        <v>NB</v>
      </c>
      <c r="G228" s="145"/>
      <c r="H228" s="146"/>
      <c r="I228" s="71" t="str">
        <f t="shared" si="19"/>
        <v>NB</v>
      </c>
      <c r="J228" s="146"/>
      <c r="K228" s="146"/>
      <c r="L228" s="146"/>
      <c r="M228" s="73" t="str">
        <f t="shared" si="17"/>
        <v>NB</v>
      </c>
      <c r="N228" s="115">
        <f t="shared" si="15"/>
        <v>0</v>
      </c>
      <c r="O228" s="146"/>
      <c r="P228" s="146" t="str">
        <f t="shared" si="18"/>
        <v>NB</v>
      </c>
    </row>
    <row r="229" spans="1:16" s="55" customFormat="1" ht="15.75">
      <c r="A229" s="56" t="s">
        <v>880</v>
      </c>
      <c r="B229" s="57" t="s">
        <v>881</v>
      </c>
      <c r="C229" s="123"/>
      <c r="D229" s="60">
        <f>+D230+D236</f>
        <v>0</v>
      </c>
      <c r="E229" s="60">
        <f>+E230+E236</f>
        <v>0</v>
      </c>
      <c r="F229" s="66" t="str">
        <f t="shared" si="16"/>
        <v>NB</v>
      </c>
      <c r="G229" s="60">
        <f>+G230+G236</f>
        <v>0</v>
      </c>
      <c r="H229" s="60">
        <f>+H230+H236</f>
        <v>0</v>
      </c>
      <c r="I229" s="60" t="str">
        <f t="shared" si="19"/>
        <v>NB</v>
      </c>
      <c r="J229" s="58"/>
      <c r="K229" s="60">
        <f>+K230+K236</f>
        <v>0</v>
      </c>
      <c r="L229" s="60">
        <f>+L230+L236</f>
        <v>0</v>
      </c>
      <c r="M229" s="81" t="str">
        <f t="shared" si="17"/>
        <v>NB</v>
      </c>
      <c r="N229" s="124">
        <f t="shared" si="15"/>
        <v>0</v>
      </c>
      <c r="O229" s="60">
        <f>+O230+O236</f>
        <v>0</v>
      </c>
      <c r="P229" s="60" t="str">
        <f t="shared" si="18"/>
        <v>NB</v>
      </c>
    </row>
    <row r="230" spans="1:16" ht="15.75">
      <c r="A230" s="94" t="s">
        <v>882</v>
      </c>
      <c r="B230" s="202" t="s">
        <v>883</v>
      </c>
      <c r="C230" s="203"/>
      <c r="D230" s="213">
        <f>SUM(D231:D235)</f>
        <v>0</v>
      </c>
      <c r="E230" s="213">
        <f>SUM(E231:E235)</f>
        <v>0</v>
      </c>
      <c r="F230" s="71" t="str">
        <f t="shared" si="16"/>
        <v>NB</v>
      </c>
      <c r="G230" s="205">
        <f>SUM(G231:G235)</f>
        <v>0</v>
      </c>
      <c r="H230" s="205">
        <f>SUM(H231:H235)</f>
        <v>0</v>
      </c>
      <c r="I230" s="98" t="str">
        <f t="shared" si="19"/>
        <v>NB</v>
      </c>
      <c r="J230" s="204"/>
      <c r="K230" s="214">
        <f>SUM(K231:K235)</f>
        <v>0</v>
      </c>
      <c r="L230" s="214">
        <f>SUM(L231:L235)</f>
        <v>0</v>
      </c>
      <c r="M230" s="73" t="str">
        <f t="shared" si="17"/>
        <v>NB</v>
      </c>
      <c r="N230" s="135">
        <f t="shared" si="15"/>
        <v>0</v>
      </c>
      <c r="O230" s="205">
        <f>SUM(O231:O235)</f>
        <v>0</v>
      </c>
      <c r="P230" s="205" t="str">
        <f t="shared" si="18"/>
        <v>NB</v>
      </c>
    </row>
    <row r="231" spans="1:16" ht="15">
      <c r="A231" s="90" t="s">
        <v>884</v>
      </c>
      <c r="B231" s="215" t="s">
        <v>885</v>
      </c>
      <c r="C231" s="203"/>
      <c r="D231" s="204"/>
      <c r="E231" s="204"/>
      <c r="F231" s="71" t="str">
        <f t="shared" si="16"/>
        <v>NB</v>
      </c>
      <c r="G231" s="205"/>
      <c r="H231" s="204"/>
      <c r="I231" s="71" t="str">
        <f t="shared" si="19"/>
        <v>NB</v>
      </c>
      <c r="J231" s="204"/>
      <c r="K231" s="204"/>
      <c r="L231" s="204"/>
      <c r="M231" s="73" t="str">
        <f t="shared" si="17"/>
        <v>NB</v>
      </c>
      <c r="N231" s="115">
        <f t="shared" si="15"/>
        <v>0</v>
      </c>
      <c r="O231" s="204"/>
      <c r="P231" s="204" t="str">
        <f t="shared" si="18"/>
        <v>NB</v>
      </c>
    </row>
    <row r="232" spans="1:16" ht="15">
      <c r="A232" s="90" t="s">
        <v>886</v>
      </c>
      <c r="B232" s="215" t="s">
        <v>887</v>
      </c>
      <c r="C232" s="203"/>
      <c r="D232" s="204"/>
      <c r="E232" s="204"/>
      <c r="F232" s="71" t="str">
        <f t="shared" si="16"/>
        <v>NB</v>
      </c>
      <c r="G232" s="205"/>
      <c r="H232" s="204"/>
      <c r="I232" s="71" t="str">
        <f t="shared" si="19"/>
        <v>NB</v>
      </c>
      <c r="J232" s="204"/>
      <c r="K232" s="204"/>
      <c r="L232" s="204"/>
      <c r="M232" s="73" t="str">
        <f t="shared" si="17"/>
        <v>NB</v>
      </c>
      <c r="N232" s="115">
        <f t="shared" si="15"/>
        <v>0</v>
      </c>
      <c r="O232" s="204"/>
      <c r="P232" s="204" t="str">
        <f t="shared" si="18"/>
        <v>NB</v>
      </c>
    </row>
    <row r="233" spans="1:16" ht="15.75">
      <c r="A233" s="90" t="s">
        <v>888</v>
      </c>
      <c r="B233" s="215" t="s">
        <v>889</v>
      </c>
      <c r="C233" s="132"/>
      <c r="D233" s="133"/>
      <c r="E233" s="133"/>
      <c r="F233" s="71" t="str">
        <f t="shared" si="16"/>
        <v>NB</v>
      </c>
      <c r="G233" s="134"/>
      <c r="H233" s="133"/>
      <c r="I233" s="71" t="str">
        <f t="shared" si="19"/>
        <v>NB</v>
      </c>
      <c r="J233" s="133"/>
      <c r="K233" s="133"/>
      <c r="L233" s="133"/>
      <c r="M233" s="73" t="str">
        <f t="shared" si="17"/>
        <v>NB</v>
      </c>
      <c r="N233" s="115">
        <f t="shared" si="15"/>
        <v>0</v>
      </c>
      <c r="O233" s="133"/>
      <c r="P233" s="133" t="str">
        <f t="shared" si="18"/>
        <v>NB</v>
      </c>
    </row>
    <row r="234" spans="1:16" ht="15">
      <c r="A234" s="90" t="s">
        <v>890</v>
      </c>
      <c r="B234" s="215" t="s">
        <v>891</v>
      </c>
      <c r="C234" s="216"/>
      <c r="D234" s="217"/>
      <c r="E234" s="217"/>
      <c r="F234" s="71" t="str">
        <f t="shared" si="16"/>
        <v>NB</v>
      </c>
      <c r="G234" s="218"/>
      <c r="H234" s="217"/>
      <c r="I234" s="71" t="str">
        <f t="shared" si="19"/>
        <v>NB</v>
      </c>
      <c r="J234" s="217"/>
      <c r="K234" s="217"/>
      <c r="L234" s="217"/>
      <c r="M234" s="73" t="str">
        <f t="shared" si="17"/>
        <v>NB</v>
      </c>
      <c r="N234" s="115">
        <f t="shared" si="15"/>
        <v>0</v>
      </c>
      <c r="O234" s="217"/>
      <c r="P234" s="217" t="str">
        <f t="shared" si="18"/>
        <v>NB</v>
      </c>
    </row>
    <row r="235" spans="1:16" ht="15">
      <c r="A235" s="90" t="s">
        <v>892</v>
      </c>
      <c r="B235" s="215" t="s">
        <v>893</v>
      </c>
      <c r="C235" s="216"/>
      <c r="D235" s="217"/>
      <c r="E235" s="217"/>
      <c r="F235" s="71" t="str">
        <f t="shared" si="16"/>
        <v>NB</v>
      </c>
      <c r="G235" s="218"/>
      <c r="H235" s="217"/>
      <c r="I235" s="71" t="str">
        <f t="shared" si="19"/>
        <v>NB</v>
      </c>
      <c r="J235" s="217"/>
      <c r="K235" s="217"/>
      <c r="L235" s="217"/>
      <c r="M235" s="73" t="str">
        <f t="shared" si="17"/>
        <v>NB</v>
      </c>
      <c r="N235" s="115">
        <f t="shared" si="15"/>
        <v>0</v>
      </c>
      <c r="O235" s="217"/>
      <c r="P235" s="217" t="str">
        <f t="shared" si="18"/>
        <v>NB</v>
      </c>
    </row>
    <row r="236" spans="1:16" s="55" customFormat="1" ht="15.75">
      <c r="A236" s="94" t="s">
        <v>894</v>
      </c>
      <c r="B236" s="219" t="s">
        <v>895</v>
      </c>
      <c r="C236" s="66"/>
      <c r="D236" s="59">
        <f>SUM(D237:D241)</f>
        <v>0</v>
      </c>
      <c r="E236" s="59">
        <f>SUM(E237:E241)</f>
        <v>0</v>
      </c>
      <c r="F236" s="66" t="str">
        <f t="shared" si="16"/>
        <v>NB</v>
      </c>
      <c r="G236" s="60">
        <f>SUM(G237:G241)</f>
        <v>0</v>
      </c>
      <c r="H236" s="60">
        <f>SUM(H237:H241)</f>
        <v>0</v>
      </c>
      <c r="I236" s="66" t="str">
        <f t="shared" si="19"/>
        <v>NB</v>
      </c>
      <c r="J236" s="66"/>
      <c r="K236" s="60">
        <f>SUM(K237:K241)</f>
        <v>0</v>
      </c>
      <c r="L236" s="60">
        <f>SUM(L237:L241)</f>
        <v>0</v>
      </c>
      <c r="M236" s="66" t="str">
        <f t="shared" si="17"/>
        <v>NB</v>
      </c>
      <c r="N236" s="220">
        <f t="shared" si="15"/>
        <v>0</v>
      </c>
      <c r="O236" s="66">
        <f>SUM(O237:O241)</f>
        <v>0</v>
      </c>
      <c r="P236" s="220" t="str">
        <f t="shared" si="18"/>
        <v>NB</v>
      </c>
    </row>
    <row r="237" spans="1:16" ht="15">
      <c r="A237" s="68" t="s">
        <v>896</v>
      </c>
      <c r="B237" s="125" t="s">
        <v>897</v>
      </c>
      <c r="C237" s="109"/>
      <c r="D237" s="111"/>
      <c r="E237" s="111"/>
      <c r="F237" s="71" t="str">
        <f t="shared" si="16"/>
        <v>NB</v>
      </c>
      <c r="G237" s="110"/>
      <c r="H237" s="111"/>
      <c r="I237" s="71" t="str">
        <f t="shared" si="19"/>
        <v>NB</v>
      </c>
      <c r="J237" s="111"/>
      <c r="K237" s="111"/>
      <c r="L237" s="111"/>
      <c r="M237" s="73" t="str">
        <f t="shared" si="17"/>
        <v>NB</v>
      </c>
      <c r="N237" s="115">
        <f t="shared" si="15"/>
        <v>0</v>
      </c>
      <c r="O237" s="111"/>
      <c r="P237" s="111" t="str">
        <f t="shared" si="18"/>
        <v>NB</v>
      </c>
    </row>
    <row r="238" spans="1:16" ht="15">
      <c r="A238" s="68" t="s">
        <v>898</v>
      </c>
      <c r="B238" s="125" t="s">
        <v>899</v>
      </c>
      <c r="C238" s="109"/>
      <c r="D238" s="111"/>
      <c r="E238" s="111"/>
      <c r="F238" s="71" t="str">
        <f t="shared" si="16"/>
        <v>NB</v>
      </c>
      <c r="G238" s="110"/>
      <c r="H238" s="111"/>
      <c r="I238" s="71" t="str">
        <f t="shared" si="19"/>
        <v>NB</v>
      </c>
      <c r="J238" s="111"/>
      <c r="K238" s="111"/>
      <c r="L238" s="111"/>
      <c r="M238" s="73" t="str">
        <f t="shared" si="17"/>
        <v>NB</v>
      </c>
      <c r="N238" s="115">
        <f t="shared" si="15"/>
        <v>0</v>
      </c>
      <c r="O238" s="111"/>
      <c r="P238" s="111" t="str">
        <f t="shared" si="18"/>
        <v>NB</v>
      </c>
    </row>
    <row r="239" spans="1:16" ht="15">
      <c r="A239" s="68" t="s">
        <v>900</v>
      </c>
      <c r="B239" s="125" t="s">
        <v>901</v>
      </c>
      <c r="C239" s="109"/>
      <c r="D239" s="111"/>
      <c r="E239" s="111"/>
      <c r="F239" s="71" t="str">
        <f t="shared" si="16"/>
        <v>NB</v>
      </c>
      <c r="G239" s="110"/>
      <c r="H239" s="111"/>
      <c r="I239" s="71" t="str">
        <f t="shared" si="19"/>
        <v>NB</v>
      </c>
      <c r="J239" s="111"/>
      <c r="K239" s="111"/>
      <c r="L239" s="111"/>
      <c r="M239" s="73" t="str">
        <f t="shared" si="17"/>
        <v>NB</v>
      </c>
      <c r="N239" s="115">
        <f t="shared" si="15"/>
        <v>0</v>
      </c>
      <c r="O239" s="111"/>
      <c r="P239" s="111" t="str">
        <f t="shared" si="18"/>
        <v>NB</v>
      </c>
    </row>
    <row r="240" spans="1:16" ht="15.75">
      <c r="A240" s="68" t="s">
        <v>902</v>
      </c>
      <c r="B240" s="125" t="s">
        <v>903</v>
      </c>
      <c r="C240" s="105"/>
      <c r="D240" s="107"/>
      <c r="E240" s="107"/>
      <c r="F240" s="71" t="str">
        <f t="shared" si="16"/>
        <v>NB</v>
      </c>
      <c r="G240" s="106"/>
      <c r="H240" s="107"/>
      <c r="I240" s="71" t="str">
        <f t="shared" si="19"/>
        <v>NB</v>
      </c>
      <c r="J240" s="107"/>
      <c r="K240" s="107"/>
      <c r="L240" s="107"/>
      <c r="M240" s="73" t="str">
        <f t="shared" si="17"/>
        <v>NB</v>
      </c>
      <c r="N240" s="115">
        <f t="shared" si="15"/>
        <v>0</v>
      </c>
      <c r="O240" s="107"/>
      <c r="P240" s="107" t="str">
        <f t="shared" si="18"/>
        <v>NB</v>
      </c>
    </row>
    <row r="241" spans="1:16" ht="30">
      <c r="A241" s="68" t="s">
        <v>904</v>
      </c>
      <c r="B241" s="125" t="s">
        <v>905</v>
      </c>
      <c r="C241" s="109"/>
      <c r="D241" s="111"/>
      <c r="E241" s="111"/>
      <c r="F241" s="71" t="str">
        <f t="shared" si="16"/>
        <v>NB</v>
      </c>
      <c r="G241" s="110"/>
      <c r="H241" s="111"/>
      <c r="I241" s="71" t="str">
        <f t="shared" si="19"/>
        <v>NB</v>
      </c>
      <c r="J241" s="111"/>
      <c r="K241" s="111"/>
      <c r="L241" s="111"/>
      <c r="M241" s="73" t="str">
        <f t="shared" si="17"/>
        <v>NB</v>
      </c>
      <c r="N241" s="115">
        <f t="shared" si="15"/>
        <v>0</v>
      </c>
      <c r="O241" s="111"/>
      <c r="P241" s="111" t="str">
        <f t="shared" si="18"/>
        <v>NB</v>
      </c>
    </row>
    <row r="242" spans="1:16" ht="15.75">
      <c r="A242" s="221" t="s">
        <v>906</v>
      </c>
      <c r="B242" s="209" t="s">
        <v>907</v>
      </c>
      <c r="C242" s="144"/>
      <c r="D242" s="146"/>
      <c r="E242" s="146"/>
      <c r="F242" s="71" t="str">
        <f t="shared" si="16"/>
        <v>NB</v>
      </c>
      <c r="G242" s="145"/>
      <c r="H242" s="146"/>
      <c r="I242" s="71" t="str">
        <f t="shared" si="19"/>
        <v>NB</v>
      </c>
      <c r="J242" s="146"/>
      <c r="K242" s="146"/>
      <c r="L242" s="146"/>
      <c r="M242" s="73" t="str">
        <f t="shared" si="17"/>
        <v>NB</v>
      </c>
      <c r="N242" s="115">
        <f t="shared" si="15"/>
        <v>0</v>
      </c>
      <c r="O242" s="146"/>
      <c r="P242" s="146" t="str">
        <f t="shared" si="18"/>
        <v>NB</v>
      </c>
    </row>
    <row r="243" spans="1:16" ht="98.25" customHeight="1">
      <c r="A243" s="222" t="s">
        <v>908</v>
      </c>
      <c r="B243" s="209" t="s">
        <v>909</v>
      </c>
      <c r="C243" s="144"/>
      <c r="D243" s="146"/>
      <c r="E243" s="146"/>
      <c r="F243" s="71" t="str">
        <f t="shared" si="16"/>
        <v>NB</v>
      </c>
      <c r="G243" s="145"/>
      <c r="H243" s="146"/>
      <c r="I243" s="71" t="str">
        <f t="shared" si="19"/>
        <v>NB</v>
      </c>
      <c r="J243" s="146"/>
      <c r="K243" s="146"/>
      <c r="L243" s="146"/>
      <c r="M243" s="73" t="str">
        <f t="shared" si="17"/>
        <v>NB</v>
      </c>
      <c r="N243" s="115">
        <f t="shared" si="15"/>
        <v>0</v>
      </c>
      <c r="O243" s="146"/>
      <c r="P243" s="146" t="str">
        <f t="shared" si="18"/>
        <v>NB</v>
      </c>
    </row>
    <row r="244" spans="1:16" ht="15.75">
      <c r="A244" s="221" t="s">
        <v>910</v>
      </c>
      <c r="B244" s="209" t="s">
        <v>911</v>
      </c>
      <c r="C244" s="144"/>
      <c r="D244" s="146"/>
      <c r="E244" s="146"/>
      <c r="F244" s="71" t="str">
        <f t="shared" si="16"/>
        <v>NB</v>
      </c>
      <c r="G244" s="145"/>
      <c r="H244" s="146"/>
      <c r="I244" s="71" t="str">
        <f t="shared" si="19"/>
        <v>NB</v>
      </c>
      <c r="J244" s="146"/>
      <c r="K244" s="146"/>
      <c r="L244" s="146"/>
      <c r="M244" s="73" t="str">
        <f t="shared" si="17"/>
        <v>NB</v>
      </c>
      <c r="N244" s="115">
        <f t="shared" si="15"/>
        <v>0</v>
      </c>
      <c r="O244" s="146"/>
      <c r="P244" s="146" t="str">
        <f t="shared" si="18"/>
        <v>NB</v>
      </c>
    </row>
    <row r="245" spans="1:16" ht="15.75">
      <c r="A245" s="221" t="s">
        <v>912</v>
      </c>
      <c r="B245" s="209" t="s">
        <v>913</v>
      </c>
      <c r="C245" s="144"/>
      <c r="D245" s="146"/>
      <c r="E245" s="146"/>
      <c r="F245" s="71" t="str">
        <f t="shared" si="16"/>
        <v>NB</v>
      </c>
      <c r="G245" s="145"/>
      <c r="H245" s="146"/>
      <c r="I245" s="71" t="str">
        <f t="shared" si="19"/>
        <v>NB</v>
      </c>
      <c r="J245" s="146"/>
      <c r="K245" s="146"/>
      <c r="L245" s="146"/>
      <c r="M245" s="73" t="str">
        <f t="shared" si="17"/>
        <v>NB</v>
      </c>
      <c r="N245" s="115">
        <f t="shared" si="15"/>
        <v>0</v>
      </c>
      <c r="O245" s="146"/>
      <c r="P245" s="146" t="str">
        <f t="shared" si="18"/>
        <v>NB</v>
      </c>
    </row>
    <row r="246" spans="1:16" ht="31.5">
      <c r="A246" s="221" t="s">
        <v>914</v>
      </c>
      <c r="B246" s="209" t="s">
        <v>915</v>
      </c>
      <c r="C246" s="144"/>
      <c r="D246" s="146"/>
      <c r="E246" s="146"/>
      <c r="F246" s="71" t="str">
        <f t="shared" si="16"/>
        <v>NB</v>
      </c>
      <c r="G246" s="145"/>
      <c r="H246" s="146"/>
      <c r="I246" s="71" t="str">
        <f t="shared" si="19"/>
        <v>NB</v>
      </c>
      <c r="J246" s="146"/>
      <c r="K246" s="146"/>
      <c r="L246" s="146"/>
      <c r="M246" s="73" t="str">
        <f t="shared" si="17"/>
        <v>NB</v>
      </c>
      <c r="N246" s="115">
        <f t="shared" si="15"/>
        <v>0</v>
      </c>
      <c r="O246" s="146"/>
      <c r="P246" s="146" t="str">
        <f t="shared" si="18"/>
        <v>NB</v>
      </c>
    </row>
    <row r="247" spans="1:16" s="55" customFormat="1" ht="15.75">
      <c r="A247" s="223" t="s">
        <v>916</v>
      </c>
      <c r="B247" s="206" t="s">
        <v>917</v>
      </c>
      <c r="C247" s="153"/>
      <c r="D247" s="154">
        <f>SUM(D248:D253)</f>
        <v>0</v>
      </c>
      <c r="E247" s="154">
        <f>SUM(E248:E253)</f>
        <v>0</v>
      </c>
      <c r="F247" s="66" t="str">
        <f t="shared" si="16"/>
        <v>NB</v>
      </c>
      <c r="G247" s="171">
        <f>SUM(G248:G253)</f>
        <v>0</v>
      </c>
      <c r="H247" s="171">
        <f>SUM(H248:H253)</f>
        <v>0</v>
      </c>
      <c r="I247" s="66" t="str">
        <f t="shared" si="19"/>
        <v>NB</v>
      </c>
      <c r="J247" s="154"/>
      <c r="K247" s="154">
        <f>SUM(K248:K253)</f>
        <v>0</v>
      </c>
      <c r="L247" s="154">
        <f>SUM(L248:L253)</f>
        <v>0</v>
      </c>
      <c r="M247" s="81" t="str">
        <f t="shared" si="17"/>
        <v>NB</v>
      </c>
      <c r="N247" s="124">
        <f t="shared" si="15"/>
        <v>0</v>
      </c>
      <c r="O247" s="171">
        <f>SUM(O248:O253)</f>
        <v>0</v>
      </c>
      <c r="P247" s="171" t="str">
        <f t="shared" si="18"/>
        <v>NB</v>
      </c>
    </row>
    <row r="248" spans="1:16" ht="15">
      <c r="A248" s="224" t="s">
        <v>918</v>
      </c>
      <c r="B248" s="157" t="s">
        <v>919</v>
      </c>
      <c r="C248" s="144"/>
      <c r="D248" s="146"/>
      <c r="E248" s="146"/>
      <c r="F248" s="71" t="str">
        <f t="shared" si="16"/>
        <v>NB</v>
      </c>
      <c r="G248" s="145"/>
      <c r="H248" s="146"/>
      <c r="I248" s="71" t="str">
        <f t="shared" si="19"/>
        <v>NB</v>
      </c>
      <c r="J248" s="146"/>
      <c r="K248" s="146"/>
      <c r="L248" s="146"/>
      <c r="M248" s="73" t="str">
        <f t="shared" si="17"/>
        <v>NB</v>
      </c>
      <c r="N248" s="115">
        <f t="shared" ref="N248:N312" si="20">G248</f>
        <v>0</v>
      </c>
      <c r="O248" s="146"/>
      <c r="P248" s="146" t="str">
        <f t="shared" si="18"/>
        <v>NB</v>
      </c>
    </row>
    <row r="249" spans="1:16" ht="30">
      <c r="A249" s="224" t="s">
        <v>920</v>
      </c>
      <c r="B249" s="157" t="s">
        <v>921</v>
      </c>
      <c r="C249" s="144"/>
      <c r="D249" s="146"/>
      <c r="E249" s="146"/>
      <c r="F249" s="71" t="str">
        <f t="shared" si="16"/>
        <v>NB</v>
      </c>
      <c r="G249" s="145"/>
      <c r="H249" s="146"/>
      <c r="I249" s="71" t="str">
        <f t="shared" si="19"/>
        <v>NB</v>
      </c>
      <c r="J249" s="146"/>
      <c r="K249" s="146"/>
      <c r="L249" s="146"/>
      <c r="M249" s="73" t="str">
        <f t="shared" si="17"/>
        <v>NB</v>
      </c>
      <c r="N249" s="115">
        <f t="shared" si="20"/>
        <v>0</v>
      </c>
      <c r="O249" s="146"/>
      <c r="P249" s="146" t="str">
        <f t="shared" si="18"/>
        <v>NB</v>
      </c>
    </row>
    <row r="250" spans="1:16" ht="15">
      <c r="A250" s="224" t="s">
        <v>922</v>
      </c>
      <c r="B250" s="157" t="s">
        <v>923</v>
      </c>
      <c r="C250" s="144"/>
      <c r="D250" s="146"/>
      <c r="E250" s="146"/>
      <c r="F250" s="71" t="str">
        <f t="shared" si="16"/>
        <v>NB</v>
      </c>
      <c r="G250" s="145"/>
      <c r="H250" s="146"/>
      <c r="I250" s="71" t="str">
        <f t="shared" si="19"/>
        <v>NB</v>
      </c>
      <c r="J250" s="146"/>
      <c r="K250" s="146"/>
      <c r="L250" s="146"/>
      <c r="M250" s="73" t="str">
        <f t="shared" si="17"/>
        <v>NB</v>
      </c>
      <c r="N250" s="115">
        <f t="shared" si="20"/>
        <v>0</v>
      </c>
      <c r="O250" s="146"/>
      <c r="P250" s="146" t="str">
        <f t="shared" si="18"/>
        <v>NB</v>
      </c>
    </row>
    <row r="251" spans="1:16" ht="15">
      <c r="A251" s="224" t="s">
        <v>924</v>
      </c>
      <c r="B251" s="157" t="s">
        <v>925</v>
      </c>
      <c r="C251" s="144"/>
      <c r="D251" s="146"/>
      <c r="E251" s="146"/>
      <c r="F251" s="71" t="str">
        <f t="shared" si="16"/>
        <v>NB</v>
      </c>
      <c r="G251" s="145"/>
      <c r="H251" s="146"/>
      <c r="I251" s="71" t="str">
        <f t="shared" si="19"/>
        <v>NB</v>
      </c>
      <c r="J251" s="146"/>
      <c r="K251" s="146"/>
      <c r="L251" s="146"/>
      <c r="M251" s="73" t="str">
        <f t="shared" si="17"/>
        <v>NB</v>
      </c>
      <c r="N251" s="115">
        <f t="shared" si="20"/>
        <v>0</v>
      </c>
      <c r="O251" s="146"/>
      <c r="P251" s="146" t="str">
        <f t="shared" si="18"/>
        <v>NB</v>
      </c>
    </row>
    <row r="252" spans="1:16" ht="30">
      <c r="A252" s="224" t="s">
        <v>926</v>
      </c>
      <c r="B252" s="157" t="s">
        <v>927</v>
      </c>
      <c r="C252" s="144"/>
      <c r="D252" s="146"/>
      <c r="E252" s="146"/>
      <c r="F252" s="71" t="str">
        <f t="shared" si="16"/>
        <v>NB</v>
      </c>
      <c r="G252" s="145"/>
      <c r="H252" s="146"/>
      <c r="I252" s="71" t="str">
        <f t="shared" si="19"/>
        <v>NB</v>
      </c>
      <c r="J252" s="146"/>
      <c r="K252" s="146"/>
      <c r="L252" s="146"/>
      <c r="M252" s="73" t="str">
        <f t="shared" si="17"/>
        <v>NB</v>
      </c>
      <c r="N252" s="115">
        <f t="shared" si="20"/>
        <v>0</v>
      </c>
      <c r="O252" s="146"/>
      <c r="P252" s="146" t="str">
        <f t="shared" si="18"/>
        <v>NB</v>
      </c>
    </row>
    <row r="253" spans="1:16" ht="15">
      <c r="A253" s="224" t="s">
        <v>928</v>
      </c>
      <c r="B253" s="157" t="s">
        <v>929</v>
      </c>
      <c r="C253" s="144"/>
      <c r="D253" s="146"/>
      <c r="E253" s="146"/>
      <c r="F253" s="71" t="str">
        <f t="shared" si="16"/>
        <v>NB</v>
      </c>
      <c r="G253" s="145"/>
      <c r="H253" s="146"/>
      <c r="I253" s="71" t="str">
        <f t="shared" si="19"/>
        <v>NB</v>
      </c>
      <c r="J253" s="146"/>
      <c r="K253" s="146"/>
      <c r="L253" s="146"/>
      <c r="M253" s="73" t="str">
        <f t="shared" si="17"/>
        <v>NB</v>
      </c>
      <c r="N253" s="115">
        <f t="shared" si="20"/>
        <v>0</v>
      </c>
      <c r="O253" s="146"/>
      <c r="P253" s="146" t="str">
        <f t="shared" si="18"/>
        <v>NB</v>
      </c>
    </row>
    <row r="254" spans="1:16" ht="30.75">
      <c r="A254" s="225" t="s">
        <v>930</v>
      </c>
      <c r="B254" s="209" t="s">
        <v>931</v>
      </c>
      <c r="C254" s="144"/>
      <c r="D254" s="146"/>
      <c r="E254" s="146"/>
      <c r="F254" s="71" t="str">
        <f t="shared" si="16"/>
        <v>NB</v>
      </c>
      <c r="G254" s="145"/>
      <c r="H254" s="146"/>
      <c r="I254" s="71" t="str">
        <f t="shared" si="19"/>
        <v>NB</v>
      </c>
      <c r="J254" s="146"/>
      <c r="K254" s="146"/>
      <c r="L254" s="146"/>
      <c r="M254" s="73" t="str">
        <f t="shared" si="17"/>
        <v>NB</v>
      </c>
      <c r="N254" s="115">
        <f t="shared" si="20"/>
        <v>0</v>
      </c>
      <c r="O254" s="146"/>
      <c r="P254" s="146" t="str">
        <f t="shared" si="18"/>
        <v>NB</v>
      </c>
    </row>
    <row r="255" spans="1:16" s="55" customFormat="1" ht="15.75">
      <c r="A255" s="50" t="s">
        <v>932</v>
      </c>
      <c r="B255" s="165" t="s">
        <v>933</v>
      </c>
      <c r="C255" s="165"/>
      <c r="D255" s="166">
        <f>SUM(D256:D261)</f>
        <v>0</v>
      </c>
      <c r="E255" s="166">
        <f>SUM(E256:E261)</f>
        <v>0</v>
      </c>
      <c r="F255" s="167" t="str">
        <f t="shared" si="16"/>
        <v>NB</v>
      </c>
      <c r="G255" s="226">
        <f>SUM(G256:G261)</f>
        <v>0</v>
      </c>
      <c r="H255" s="226">
        <f>SUM(H256:H261)</f>
        <v>0</v>
      </c>
      <c r="I255" s="167" t="str">
        <f t="shared" si="19"/>
        <v>NB</v>
      </c>
      <c r="J255" s="166"/>
      <c r="K255" s="166">
        <f>SUM(K256:K261)</f>
        <v>0</v>
      </c>
      <c r="L255" s="166">
        <f>SUM(L256:L261)</f>
        <v>0</v>
      </c>
      <c r="M255" s="169" t="str">
        <f t="shared" si="17"/>
        <v>NB</v>
      </c>
      <c r="N255" s="170">
        <f t="shared" si="20"/>
        <v>0</v>
      </c>
      <c r="O255" s="226">
        <f>SUM(O256:O261)</f>
        <v>0</v>
      </c>
      <c r="P255" s="226" t="str">
        <f t="shared" si="18"/>
        <v>NB</v>
      </c>
    </row>
    <row r="256" spans="1:16" ht="30">
      <c r="A256" s="227" t="s">
        <v>934</v>
      </c>
      <c r="B256" s="125" t="s">
        <v>935</v>
      </c>
      <c r="C256" s="156"/>
      <c r="D256" s="228"/>
      <c r="E256" s="228"/>
      <c r="F256" s="71" t="str">
        <f t="shared" si="16"/>
        <v>NB</v>
      </c>
      <c r="G256" s="229"/>
      <c r="H256" s="228"/>
      <c r="I256" s="71" t="str">
        <f t="shared" si="19"/>
        <v>NB</v>
      </c>
      <c r="J256" s="228"/>
      <c r="K256" s="228"/>
      <c r="L256" s="228"/>
      <c r="M256" s="73" t="str">
        <f t="shared" si="17"/>
        <v>NB</v>
      </c>
      <c r="N256" s="115">
        <f t="shared" si="20"/>
        <v>0</v>
      </c>
      <c r="O256" s="228"/>
      <c r="P256" s="228" t="str">
        <f t="shared" si="18"/>
        <v>NB</v>
      </c>
    </row>
    <row r="257" spans="1:16" ht="15">
      <c r="A257" s="227" t="s">
        <v>936</v>
      </c>
      <c r="B257" s="125" t="s">
        <v>937</v>
      </c>
      <c r="C257" s="156"/>
      <c r="D257" s="228"/>
      <c r="E257" s="228"/>
      <c r="F257" s="71" t="str">
        <f t="shared" si="16"/>
        <v>NB</v>
      </c>
      <c r="G257" s="229"/>
      <c r="H257" s="228"/>
      <c r="I257" s="71" t="str">
        <f t="shared" si="19"/>
        <v>NB</v>
      </c>
      <c r="J257" s="228"/>
      <c r="K257" s="228"/>
      <c r="L257" s="228"/>
      <c r="M257" s="73" t="str">
        <f t="shared" si="17"/>
        <v>NB</v>
      </c>
      <c r="N257" s="115">
        <f t="shared" si="20"/>
        <v>0</v>
      </c>
      <c r="O257" s="228"/>
      <c r="P257" s="228" t="str">
        <f t="shared" si="18"/>
        <v>NB</v>
      </c>
    </row>
    <row r="258" spans="1:16" ht="15">
      <c r="A258" s="227" t="s">
        <v>938</v>
      </c>
      <c r="B258" s="125" t="s">
        <v>939</v>
      </c>
      <c r="C258" s="156"/>
      <c r="D258" s="228"/>
      <c r="E258" s="228"/>
      <c r="F258" s="71" t="str">
        <f t="shared" si="16"/>
        <v>NB</v>
      </c>
      <c r="G258" s="229"/>
      <c r="H258" s="228"/>
      <c r="I258" s="71" t="str">
        <f t="shared" si="19"/>
        <v>NB</v>
      </c>
      <c r="J258" s="228"/>
      <c r="K258" s="228"/>
      <c r="L258" s="228"/>
      <c r="M258" s="73" t="str">
        <f t="shared" si="17"/>
        <v>NB</v>
      </c>
      <c r="N258" s="115">
        <f t="shared" si="20"/>
        <v>0</v>
      </c>
      <c r="O258" s="228"/>
      <c r="P258" s="228" t="str">
        <f t="shared" si="18"/>
        <v>NB</v>
      </c>
    </row>
    <row r="259" spans="1:16" ht="15">
      <c r="A259" s="227" t="s">
        <v>940</v>
      </c>
      <c r="B259" s="125" t="s">
        <v>941</v>
      </c>
      <c r="C259" s="156"/>
      <c r="D259" s="228"/>
      <c r="E259" s="228"/>
      <c r="F259" s="71" t="str">
        <f t="shared" si="16"/>
        <v>NB</v>
      </c>
      <c r="G259" s="229"/>
      <c r="H259" s="228"/>
      <c r="I259" s="71" t="str">
        <f t="shared" si="19"/>
        <v>NB</v>
      </c>
      <c r="J259" s="228"/>
      <c r="K259" s="228"/>
      <c r="L259" s="228"/>
      <c r="M259" s="73" t="str">
        <f t="shared" si="17"/>
        <v>NB</v>
      </c>
      <c r="N259" s="115">
        <f t="shared" si="20"/>
        <v>0</v>
      </c>
      <c r="O259" s="228"/>
      <c r="P259" s="228" t="str">
        <f t="shared" si="18"/>
        <v>NB</v>
      </c>
    </row>
    <row r="260" spans="1:16" ht="15">
      <c r="A260" s="227" t="s">
        <v>942</v>
      </c>
      <c r="B260" s="125" t="s">
        <v>132</v>
      </c>
      <c r="C260" s="156"/>
      <c r="D260" s="228"/>
      <c r="E260" s="228"/>
      <c r="F260" s="71" t="str">
        <f t="shared" si="16"/>
        <v>NB</v>
      </c>
      <c r="G260" s="229"/>
      <c r="H260" s="228"/>
      <c r="I260" s="71" t="str">
        <f t="shared" si="19"/>
        <v>NB</v>
      </c>
      <c r="J260" s="228"/>
      <c r="K260" s="228"/>
      <c r="L260" s="228"/>
      <c r="M260" s="73" t="str">
        <f t="shared" si="17"/>
        <v>NB</v>
      </c>
      <c r="N260" s="115">
        <f t="shared" si="20"/>
        <v>0</v>
      </c>
      <c r="O260" s="228"/>
      <c r="P260" s="228" t="str">
        <f t="shared" si="18"/>
        <v>NB</v>
      </c>
    </row>
    <row r="261" spans="1:16" ht="17.25" customHeight="1">
      <c r="A261" s="227" t="s">
        <v>943</v>
      </c>
      <c r="B261" s="125" t="s">
        <v>944</v>
      </c>
      <c r="C261" s="156"/>
      <c r="D261" s="228"/>
      <c r="E261" s="228"/>
      <c r="F261" s="71" t="str">
        <f t="shared" si="16"/>
        <v>NB</v>
      </c>
      <c r="G261" s="229"/>
      <c r="H261" s="228"/>
      <c r="I261" s="71" t="str">
        <f t="shared" si="19"/>
        <v>NB</v>
      </c>
      <c r="J261" s="228"/>
      <c r="K261" s="228"/>
      <c r="L261" s="228"/>
      <c r="M261" s="73" t="str">
        <f t="shared" si="17"/>
        <v>NB</v>
      </c>
      <c r="N261" s="115">
        <f t="shared" si="20"/>
        <v>0</v>
      </c>
      <c r="O261" s="228"/>
      <c r="P261" s="228" t="str">
        <f t="shared" si="18"/>
        <v>NB</v>
      </c>
    </row>
    <row r="262" spans="1:16" s="55" customFormat="1" ht="15.75">
      <c r="A262" s="50" t="s">
        <v>945</v>
      </c>
      <c r="B262" s="165" t="s">
        <v>946</v>
      </c>
      <c r="C262" s="230"/>
      <c r="D262" s="230">
        <f>SUM(D263:D272)</f>
        <v>0</v>
      </c>
      <c r="E262" s="230">
        <f>SUM(E263:E272)</f>
        <v>0</v>
      </c>
      <c r="F262" s="167" t="str">
        <f t="shared" si="16"/>
        <v>NB</v>
      </c>
      <c r="G262" s="231">
        <f>SUM(G263:G272)</f>
        <v>0</v>
      </c>
      <c r="H262" s="231">
        <f>SUM(H263:H272)</f>
        <v>0</v>
      </c>
      <c r="I262" s="167" t="str">
        <f t="shared" si="19"/>
        <v>NB</v>
      </c>
      <c r="J262" s="230"/>
      <c r="K262" s="230">
        <f>SUM(K263:K272)</f>
        <v>0</v>
      </c>
      <c r="L262" s="230">
        <f>SUM(L263:L272)</f>
        <v>0</v>
      </c>
      <c r="M262" s="169" t="str">
        <f t="shared" si="17"/>
        <v>NB</v>
      </c>
      <c r="N262" s="170">
        <f t="shared" si="20"/>
        <v>0</v>
      </c>
      <c r="O262" s="231">
        <f>SUM(O263:O272)</f>
        <v>0</v>
      </c>
      <c r="P262" s="231" t="str">
        <f t="shared" si="18"/>
        <v>NB</v>
      </c>
    </row>
    <row r="263" spans="1:16" ht="15">
      <c r="A263" s="232" t="s">
        <v>947</v>
      </c>
      <c r="B263" s="43" t="s">
        <v>948</v>
      </c>
      <c r="C263" s="233"/>
      <c r="D263" s="233"/>
      <c r="E263" s="233"/>
      <c r="F263" s="71" t="str">
        <f t="shared" si="16"/>
        <v>NB</v>
      </c>
      <c r="G263" s="234"/>
      <c r="H263" s="235"/>
      <c r="I263" s="71" t="str">
        <f t="shared" si="19"/>
        <v>NB</v>
      </c>
      <c r="J263" s="233"/>
      <c r="K263" s="233"/>
      <c r="L263" s="233"/>
      <c r="M263" s="73" t="str">
        <f t="shared" si="17"/>
        <v>NB</v>
      </c>
      <c r="N263" s="115">
        <f t="shared" si="20"/>
        <v>0</v>
      </c>
      <c r="O263" s="233"/>
      <c r="P263" s="233" t="str">
        <f t="shared" si="18"/>
        <v>NB</v>
      </c>
    </row>
    <row r="264" spans="1:16" ht="15">
      <c r="A264" s="232" t="s">
        <v>949</v>
      </c>
      <c r="B264" s="43" t="s">
        <v>950</v>
      </c>
      <c r="C264" s="233"/>
      <c r="D264" s="233"/>
      <c r="E264" s="233"/>
      <c r="F264" s="71" t="str">
        <f t="shared" si="16"/>
        <v>NB</v>
      </c>
      <c r="G264" s="234"/>
      <c r="H264" s="235"/>
      <c r="I264" s="71" t="str">
        <f t="shared" si="19"/>
        <v>NB</v>
      </c>
      <c r="J264" s="233"/>
      <c r="K264" s="233"/>
      <c r="L264" s="233"/>
      <c r="M264" s="73" t="str">
        <f t="shared" si="17"/>
        <v>NB</v>
      </c>
      <c r="N264" s="115">
        <f t="shared" si="20"/>
        <v>0</v>
      </c>
      <c r="O264" s="233"/>
      <c r="P264" s="233" t="str">
        <f t="shared" si="18"/>
        <v>NB</v>
      </c>
    </row>
    <row r="265" spans="1:16" ht="15">
      <c r="A265" s="232" t="s">
        <v>951</v>
      </c>
      <c r="B265" s="43" t="s">
        <v>952</v>
      </c>
      <c r="C265" s="233"/>
      <c r="D265" s="233"/>
      <c r="E265" s="233"/>
      <c r="F265" s="71" t="str">
        <f t="shared" si="16"/>
        <v>NB</v>
      </c>
      <c r="G265" s="234"/>
      <c r="H265" s="235"/>
      <c r="I265" s="71" t="str">
        <f t="shared" si="19"/>
        <v>NB</v>
      </c>
      <c r="J265" s="233"/>
      <c r="K265" s="233"/>
      <c r="L265" s="233"/>
      <c r="M265" s="73" t="str">
        <f t="shared" si="17"/>
        <v>NB</v>
      </c>
      <c r="N265" s="115">
        <f t="shared" si="20"/>
        <v>0</v>
      </c>
      <c r="O265" s="233"/>
      <c r="P265" s="233" t="str">
        <f t="shared" si="18"/>
        <v>NB</v>
      </c>
    </row>
    <row r="266" spans="1:16" ht="15">
      <c r="A266" s="232" t="s">
        <v>953</v>
      </c>
      <c r="B266" s="43" t="s">
        <v>954</v>
      </c>
      <c r="C266" s="233"/>
      <c r="D266" s="233"/>
      <c r="E266" s="233"/>
      <c r="F266" s="71" t="str">
        <f t="shared" si="16"/>
        <v>NB</v>
      </c>
      <c r="G266" s="234"/>
      <c r="H266" s="235"/>
      <c r="I266" s="71" t="str">
        <f t="shared" si="19"/>
        <v>NB</v>
      </c>
      <c r="J266" s="233"/>
      <c r="K266" s="233"/>
      <c r="L266" s="233"/>
      <c r="M266" s="73" t="str">
        <f t="shared" si="17"/>
        <v>NB</v>
      </c>
      <c r="N266" s="115">
        <f t="shared" si="20"/>
        <v>0</v>
      </c>
      <c r="O266" s="233"/>
      <c r="P266" s="233" t="str">
        <f t="shared" si="18"/>
        <v>NB</v>
      </c>
    </row>
    <row r="267" spans="1:16" ht="15">
      <c r="A267" s="232" t="s">
        <v>955</v>
      </c>
      <c r="B267" s="233" t="s">
        <v>956</v>
      </c>
      <c r="C267" s="233"/>
      <c r="D267" s="233"/>
      <c r="E267" s="233"/>
      <c r="F267" s="71" t="str">
        <f t="shared" si="16"/>
        <v>NB</v>
      </c>
      <c r="G267" s="234"/>
      <c r="H267" s="235"/>
      <c r="I267" s="71" t="str">
        <f t="shared" si="19"/>
        <v>NB</v>
      </c>
      <c r="J267" s="233"/>
      <c r="K267" s="233"/>
      <c r="L267" s="233"/>
      <c r="M267" s="73" t="str">
        <f t="shared" si="17"/>
        <v>NB</v>
      </c>
      <c r="N267" s="115">
        <f t="shared" si="20"/>
        <v>0</v>
      </c>
      <c r="O267" s="233"/>
      <c r="P267" s="233" t="str">
        <f t="shared" si="18"/>
        <v>NB</v>
      </c>
    </row>
    <row r="268" spans="1:16" ht="15">
      <c r="A268" s="232" t="s">
        <v>957</v>
      </c>
      <c r="B268" s="233" t="s">
        <v>958</v>
      </c>
      <c r="C268" s="233"/>
      <c r="D268" s="233"/>
      <c r="E268" s="233"/>
      <c r="F268" s="71" t="str">
        <f t="shared" si="16"/>
        <v>NB</v>
      </c>
      <c r="G268" s="234"/>
      <c r="H268" s="235"/>
      <c r="I268" s="71" t="str">
        <f t="shared" si="19"/>
        <v>NB</v>
      </c>
      <c r="J268" s="233"/>
      <c r="K268" s="233"/>
      <c r="L268" s="233"/>
      <c r="M268" s="73" t="str">
        <f t="shared" si="17"/>
        <v>NB</v>
      </c>
      <c r="N268" s="115">
        <f t="shared" si="20"/>
        <v>0</v>
      </c>
      <c r="O268" s="233"/>
      <c r="P268" s="233" t="str">
        <f t="shared" si="18"/>
        <v>NB</v>
      </c>
    </row>
    <row r="269" spans="1:16" ht="15">
      <c r="A269" s="232" t="s">
        <v>959</v>
      </c>
      <c r="B269" s="233" t="s">
        <v>960</v>
      </c>
      <c r="C269" s="233"/>
      <c r="D269" s="233"/>
      <c r="E269" s="233"/>
      <c r="F269" s="71" t="str">
        <f t="shared" si="16"/>
        <v>NB</v>
      </c>
      <c r="G269" s="234"/>
      <c r="H269" s="235"/>
      <c r="I269" s="71" t="str">
        <f t="shared" si="19"/>
        <v>NB</v>
      </c>
      <c r="J269" s="233"/>
      <c r="K269" s="233"/>
      <c r="L269" s="233"/>
      <c r="M269" s="73" t="str">
        <f t="shared" si="17"/>
        <v>NB</v>
      </c>
      <c r="N269" s="115">
        <f t="shared" si="20"/>
        <v>0</v>
      </c>
      <c r="O269" s="233"/>
      <c r="P269" s="233" t="str">
        <f t="shared" si="18"/>
        <v>NB</v>
      </c>
    </row>
    <row r="270" spans="1:16" ht="15">
      <c r="A270" s="232" t="s">
        <v>961</v>
      </c>
      <c r="B270" s="233" t="s">
        <v>962</v>
      </c>
      <c r="C270" s="233"/>
      <c r="D270" s="233"/>
      <c r="E270" s="233"/>
      <c r="F270" s="71" t="str">
        <f t="shared" si="16"/>
        <v>NB</v>
      </c>
      <c r="G270" s="234"/>
      <c r="H270" s="235"/>
      <c r="I270" s="71" t="str">
        <f t="shared" si="19"/>
        <v>NB</v>
      </c>
      <c r="J270" s="233"/>
      <c r="K270" s="233"/>
      <c r="L270" s="233"/>
      <c r="M270" s="73" t="str">
        <f t="shared" si="17"/>
        <v>NB</v>
      </c>
      <c r="N270" s="115">
        <f t="shared" si="20"/>
        <v>0</v>
      </c>
      <c r="O270" s="233"/>
      <c r="P270" s="233" t="str">
        <f t="shared" si="18"/>
        <v>NB</v>
      </c>
    </row>
    <row r="271" spans="1:16" ht="15">
      <c r="A271" s="232" t="s">
        <v>963</v>
      </c>
      <c r="B271" s="43" t="s">
        <v>964</v>
      </c>
      <c r="C271" s="233"/>
      <c r="D271" s="233"/>
      <c r="E271" s="233"/>
      <c r="F271" s="71" t="str">
        <f t="shared" si="16"/>
        <v>NB</v>
      </c>
      <c r="G271" s="234"/>
      <c r="H271" s="235"/>
      <c r="I271" s="71" t="str">
        <f t="shared" si="19"/>
        <v>NB</v>
      </c>
      <c r="J271" s="233"/>
      <c r="K271" s="233"/>
      <c r="L271" s="233"/>
      <c r="M271" s="73" t="str">
        <f t="shared" si="17"/>
        <v>NB</v>
      </c>
      <c r="N271" s="115">
        <f t="shared" si="20"/>
        <v>0</v>
      </c>
      <c r="O271" s="233"/>
      <c r="P271" s="233" t="str">
        <f t="shared" si="18"/>
        <v>NB</v>
      </c>
    </row>
    <row r="272" spans="1:16" ht="15">
      <c r="A272" s="232" t="s">
        <v>965</v>
      </c>
      <c r="B272" s="43" t="s">
        <v>966</v>
      </c>
      <c r="C272" s="233"/>
      <c r="D272" s="233"/>
      <c r="E272" s="233"/>
      <c r="F272" s="71" t="str">
        <f t="shared" si="16"/>
        <v>NB</v>
      </c>
      <c r="G272" s="234"/>
      <c r="H272" s="235"/>
      <c r="I272" s="71" t="str">
        <f t="shared" si="19"/>
        <v>NB</v>
      </c>
      <c r="J272" s="233"/>
      <c r="K272" s="233"/>
      <c r="L272" s="233"/>
      <c r="M272" s="73" t="str">
        <f t="shared" si="17"/>
        <v>NB</v>
      </c>
      <c r="N272" s="115">
        <f t="shared" si="20"/>
        <v>0</v>
      </c>
      <c r="O272" s="233"/>
      <c r="P272" s="233" t="str">
        <f t="shared" si="18"/>
        <v>NB</v>
      </c>
    </row>
    <row r="273" spans="1:16" s="237" customFormat="1" ht="18.75" customHeight="1">
      <c r="A273" s="50" t="s">
        <v>967</v>
      </c>
      <c r="B273" s="165" t="s">
        <v>968</v>
      </c>
      <c r="C273" s="230"/>
      <c r="D273" s="230">
        <f>SUM(D274:D295)</f>
        <v>0</v>
      </c>
      <c r="E273" s="230">
        <f>SUM(E274:E295)</f>
        <v>0</v>
      </c>
      <c r="F273" s="167" t="str">
        <f t="shared" ref="F273:F336" si="21">IF(D273,(D273-E273)/D273,"NB")</f>
        <v>NB</v>
      </c>
      <c r="G273" s="236">
        <f>SUM(G274:G295)</f>
        <v>0</v>
      </c>
      <c r="H273" s="236">
        <f>SUM(H274:H295)</f>
        <v>0</v>
      </c>
      <c r="I273" s="167" t="str">
        <f t="shared" si="19"/>
        <v>NB</v>
      </c>
      <c r="J273" s="230"/>
      <c r="K273" s="230">
        <f>SUM(K274:K295)</f>
        <v>0</v>
      </c>
      <c r="L273" s="230">
        <f>SUM(L274:L295)</f>
        <v>0</v>
      </c>
      <c r="M273" s="169" t="str">
        <f t="shared" si="17"/>
        <v>NB</v>
      </c>
      <c r="N273" s="170">
        <f t="shared" si="20"/>
        <v>0</v>
      </c>
      <c r="O273" s="236">
        <f>SUM(O274:O295)</f>
        <v>0</v>
      </c>
      <c r="P273" s="236" t="str">
        <f t="shared" si="18"/>
        <v>NB</v>
      </c>
    </row>
    <row r="274" spans="1:16" s="242" customFormat="1" ht="15.75">
      <c r="A274" s="238" t="s">
        <v>969</v>
      </c>
      <c r="B274" s="239" t="s">
        <v>970</v>
      </c>
      <c r="C274" s="240"/>
      <c r="D274" s="240"/>
      <c r="E274" s="240"/>
      <c r="F274" s="71" t="str">
        <f t="shared" si="21"/>
        <v>NB</v>
      </c>
      <c r="G274" s="229"/>
      <c r="H274" s="241"/>
      <c r="I274" s="71" t="str">
        <f t="shared" si="19"/>
        <v>NB</v>
      </c>
      <c r="J274" s="240"/>
      <c r="K274" s="240"/>
      <c r="L274" s="240"/>
      <c r="M274" s="73" t="str">
        <f t="shared" si="17"/>
        <v>NB</v>
      </c>
      <c r="N274" s="115">
        <f t="shared" si="20"/>
        <v>0</v>
      </c>
      <c r="O274" s="240"/>
      <c r="P274" s="156" t="str">
        <f t="shared" si="18"/>
        <v>NB</v>
      </c>
    </row>
    <row r="275" spans="1:16" s="242" customFormat="1" ht="15">
      <c r="A275" s="232" t="s">
        <v>971</v>
      </c>
      <c r="B275" s="43" t="s">
        <v>972</v>
      </c>
      <c r="C275" s="240"/>
      <c r="D275" s="240"/>
      <c r="E275" s="240"/>
      <c r="F275" s="71" t="str">
        <f t="shared" si="21"/>
        <v>NB</v>
      </c>
      <c r="G275" s="229"/>
      <c r="H275" s="241"/>
      <c r="I275" s="71" t="str">
        <f t="shared" si="19"/>
        <v>NB</v>
      </c>
      <c r="J275" s="240"/>
      <c r="K275" s="240"/>
      <c r="L275" s="240"/>
      <c r="M275" s="73" t="str">
        <f t="shared" si="17"/>
        <v>NB</v>
      </c>
      <c r="N275" s="115">
        <f t="shared" si="20"/>
        <v>0</v>
      </c>
      <c r="O275" s="240"/>
      <c r="P275" s="156" t="str">
        <f t="shared" si="18"/>
        <v>NB</v>
      </c>
    </row>
    <row r="276" spans="1:16" s="242" customFormat="1" ht="15">
      <c r="A276" s="232" t="s">
        <v>973</v>
      </c>
      <c r="B276" s="43" t="s">
        <v>974</v>
      </c>
      <c r="C276" s="240"/>
      <c r="D276" s="240"/>
      <c r="E276" s="240"/>
      <c r="F276" s="71" t="str">
        <f t="shared" si="21"/>
        <v>NB</v>
      </c>
      <c r="G276" s="229"/>
      <c r="H276" s="241"/>
      <c r="I276" s="71" t="str">
        <f t="shared" si="19"/>
        <v>NB</v>
      </c>
      <c r="J276" s="240"/>
      <c r="K276" s="240"/>
      <c r="L276" s="240"/>
      <c r="M276" s="73" t="str">
        <f t="shared" si="17"/>
        <v>NB</v>
      </c>
      <c r="N276" s="115">
        <f t="shared" si="20"/>
        <v>0</v>
      </c>
      <c r="O276" s="240"/>
      <c r="P276" s="156" t="str">
        <f t="shared" si="18"/>
        <v>NB</v>
      </c>
    </row>
    <row r="277" spans="1:16" s="242" customFormat="1" ht="15">
      <c r="A277" s="232" t="s">
        <v>975</v>
      </c>
      <c r="B277" s="43" t="s">
        <v>976</v>
      </c>
      <c r="C277" s="240"/>
      <c r="D277" s="240"/>
      <c r="E277" s="240"/>
      <c r="F277" s="71" t="str">
        <f t="shared" si="21"/>
        <v>NB</v>
      </c>
      <c r="G277" s="229"/>
      <c r="H277" s="241"/>
      <c r="I277" s="71" t="str">
        <f t="shared" si="19"/>
        <v>NB</v>
      </c>
      <c r="J277" s="240"/>
      <c r="K277" s="240"/>
      <c r="L277" s="240"/>
      <c r="M277" s="73" t="str">
        <f t="shared" si="17"/>
        <v>NB</v>
      </c>
      <c r="N277" s="115">
        <f t="shared" si="20"/>
        <v>0</v>
      </c>
      <c r="O277" s="240"/>
      <c r="P277" s="156" t="str">
        <f t="shared" si="18"/>
        <v>NB</v>
      </c>
    </row>
    <row r="278" spans="1:16" s="242" customFormat="1" ht="15">
      <c r="A278" s="232" t="s">
        <v>977</v>
      </c>
      <c r="B278" s="233" t="s">
        <v>978</v>
      </c>
      <c r="C278" s="240"/>
      <c r="D278" s="240"/>
      <c r="E278" s="240"/>
      <c r="F278" s="71" t="str">
        <f t="shared" si="21"/>
        <v>NB</v>
      </c>
      <c r="G278" s="229"/>
      <c r="H278" s="241"/>
      <c r="I278" s="71" t="str">
        <f t="shared" si="19"/>
        <v>NB</v>
      </c>
      <c r="J278" s="240"/>
      <c r="K278" s="240"/>
      <c r="L278" s="240"/>
      <c r="M278" s="73" t="str">
        <f t="shared" si="17"/>
        <v>NB</v>
      </c>
      <c r="N278" s="115">
        <f t="shared" si="20"/>
        <v>0</v>
      </c>
      <c r="O278" s="240"/>
      <c r="P278" s="156" t="str">
        <f t="shared" si="18"/>
        <v>NB</v>
      </c>
    </row>
    <row r="279" spans="1:16" s="242" customFormat="1" ht="15">
      <c r="A279" s="232" t="s">
        <v>979</v>
      </c>
      <c r="B279" s="233" t="s">
        <v>980</v>
      </c>
      <c r="C279" s="240"/>
      <c r="D279" s="240"/>
      <c r="E279" s="240"/>
      <c r="F279" s="71" t="str">
        <f t="shared" si="21"/>
        <v>NB</v>
      </c>
      <c r="G279" s="229"/>
      <c r="H279" s="241"/>
      <c r="I279" s="71" t="str">
        <f t="shared" si="19"/>
        <v>NB</v>
      </c>
      <c r="J279" s="240"/>
      <c r="K279" s="240"/>
      <c r="L279" s="240"/>
      <c r="M279" s="73" t="str">
        <f t="shared" si="17"/>
        <v>NB</v>
      </c>
      <c r="N279" s="115">
        <f t="shared" si="20"/>
        <v>0</v>
      </c>
      <c r="O279" s="240"/>
      <c r="P279" s="156" t="str">
        <f t="shared" si="18"/>
        <v>NB</v>
      </c>
    </row>
    <row r="280" spans="1:16" s="242" customFormat="1" ht="15.75">
      <c r="A280" s="238" t="s">
        <v>981</v>
      </c>
      <c r="B280" s="243" t="s">
        <v>982</v>
      </c>
      <c r="C280" s="240"/>
      <c r="D280" s="240"/>
      <c r="E280" s="240"/>
      <c r="F280" s="71" t="str">
        <f t="shared" si="21"/>
        <v>NB</v>
      </c>
      <c r="G280" s="244"/>
      <c r="H280" s="241"/>
      <c r="I280" s="71" t="str">
        <f t="shared" si="19"/>
        <v>NB</v>
      </c>
      <c r="J280" s="240"/>
      <c r="K280" s="240"/>
      <c r="L280" s="240"/>
      <c r="M280" s="73" t="str">
        <f t="shared" si="17"/>
        <v>NB</v>
      </c>
      <c r="N280" s="115">
        <f t="shared" si="20"/>
        <v>0</v>
      </c>
      <c r="O280" s="240"/>
      <c r="P280" s="156" t="str">
        <f t="shared" si="18"/>
        <v>NB</v>
      </c>
    </row>
    <row r="281" spans="1:16" s="242" customFormat="1" ht="15">
      <c r="A281" s="232" t="s">
        <v>983</v>
      </c>
      <c r="B281" s="233" t="s">
        <v>984</v>
      </c>
      <c r="C281" s="240"/>
      <c r="D281" s="240"/>
      <c r="E281" s="240"/>
      <c r="F281" s="71" t="str">
        <f t="shared" si="21"/>
        <v>NB</v>
      </c>
      <c r="G281" s="229"/>
      <c r="H281" s="241"/>
      <c r="I281" s="71" t="str">
        <f t="shared" si="19"/>
        <v>NB</v>
      </c>
      <c r="J281" s="240"/>
      <c r="K281" s="240"/>
      <c r="L281" s="240"/>
      <c r="M281" s="73" t="str">
        <f t="shared" si="17"/>
        <v>NB</v>
      </c>
      <c r="N281" s="115">
        <f t="shared" si="20"/>
        <v>0</v>
      </c>
      <c r="O281" s="240"/>
      <c r="P281" s="156" t="str">
        <f t="shared" si="18"/>
        <v>NB</v>
      </c>
    </row>
    <row r="282" spans="1:16" s="242" customFormat="1" ht="15">
      <c r="A282" s="232" t="s">
        <v>985</v>
      </c>
      <c r="B282" s="43" t="s">
        <v>986</v>
      </c>
      <c r="C282" s="240"/>
      <c r="D282" s="240"/>
      <c r="E282" s="240"/>
      <c r="F282" s="71" t="str">
        <f t="shared" si="21"/>
        <v>NB</v>
      </c>
      <c r="G282" s="229"/>
      <c r="H282" s="241"/>
      <c r="I282" s="71" t="str">
        <f t="shared" si="19"/>
        <v>NB</v>
      </c>
      <c r="J282" s="240"/>
      <c r="K282" s="240"/>
      <c r="L282" s="240"/>
      <c r="M282" s="73" t="str">
        <f t="shared" ref="M282:M345" si="22">IF(K282,(K282-L282)/K282,"NB")</f>
        <v>NB</v>
      </c>
      <c r="N282" s="115">
        <f t="shared" si="20"/>
        <v>0</v>
      </c>
      <c r="O282" s="240"/>
      <c r="P282" s="156" t="str">
        <f t="shared" si="18"/>
        <v>NB</v>
      </c>
    </row>
    <row r="283" spans="1:16" s="242" customFormat="1" ht="15">
      <c r="A283" s="232" t="s">
        <v>987</v>
      </c>
      <c r="B283" s="43" t="s">
        <v>988</v>
      </c>
      <c r="C283" s="240"/>
      <c r="D283" s="240"/>
      <c r="E283" s="240"/>
      <c r="F283" s="71" t="str">
        <f t="shared" si="21"/>
        <v>NB</v>
      </c>
      <c r="G283" s="229"/>
      <c r="H283" s="241"/>
      <c r="I283" s="71" t="str">
        <f t="shared" si="19"/>
        <v>NB</v>
      </c>
      <c r="J283" s="240"/>
      <c r="K283" s="240"/>
      <c r="L283" s="240"/>
      <c r="M283" s="73" t="str">
        <f t="shared" si="22"/>
        <v>NB</v>
      </c>
      <c r="N283" s="115">
        <f t="shared" si="20"/>
        <v>0</v>
      </c>
      <c r="O283" s="240"/>
      <c r="P283" s="156" t="str">
        <f t="shared" ref="P283:P346" si="23">IF(N283,(N283-O283)/N283,"NB")</f>
        <v>NB</v>
      </c>
    </row>
    <row r="284" spans="1:16" s="242" customFormat="1" ht="15.75">
      <c r="A284" s="238" t="s">
        <v>989</v>
      </c>
      <c r="B284" s="239" t="s">
        <v>990</v>
      </c>
      <c r="C284" s="240"/>
      <c r="D284" s="240"/>
      <c r="E284" s="240"/>
      <c r="F284" s="71" t="str">
        <f t="shared" si="21"/>
        <v>NB</v>
      </c>
      <c r="G284" s="229"/>
      <c r="H284" s="241"/>
      <c r="I284" s="71" t="str">
        <f t="shared" ref="I284:I347" si="24">IF(G284,(G284-H284)/G284,"NB")</f>
        <v>NB</v>
      </c>
      <c r="J284" s="240"/>
      <c r="K284" s="240"/>
      <c r="L284" s="240"/>
      <c r="M284" s="73" t="str">
        <f t="shared" si="22"/>
        <v>NB</v>
      </c>
      <c r="N284" s="115">
        <f t="shared" si="20"/>
        <v>0</v>
      </c>
      <c r="O284" s="240"/>
      <c r="P284" s="156" t="str">
        <f t="shared" si="23"/>
        <v>NB</v>
      </c>
    </row>
    <row r="285" spans="1:16" s="242" customFormat="1" ht="15">
      <c r="A285" s="232" t="s">
        <v>991</v>
      </c>
      <c r="B285" s="43" t="s">
        <v>992</v>
      </c>
      <c r="C285" s="240"/>
      <c r="D285" s="240"/>
      <c r="E285" s="240"/>
      <c r="F285" s="71" t="str">
        <f t="shared" si="21"/>
        <v>NB</v>
      </c>
      <c r="G285" s="229"/>
      <c r="H285" s="241"/>
      <c r="I285" s="71" t="str">
        <f t="shared" si="24"/>
        <v>NB</v>
      </c>
      <c r="J285" s="240"/>
      <c r="K285" s="240"/>
      <c r="L285" s="240"/>
      <c r="M285" s="73" t="str">
        <f t="shared" si="22"/>
        <v>NB</v>
      </c>
      <c r="N285" s="115">
        <f t="shared" si="20"/>
        <v>0</v>
      </c>
      <c r="O285" s="240"/>
      <c r="P285" s="156" t="str">
        <f t="shared" si="23"/>
        <v>NB</v>
      </c>
    </row>
    <row r="286" spans="1:16" s="242" customFormat="1" ht="15">
      <c r="A286" s="232" t="s">
        <v>993</v>
      </c>
      <c r="B286" s="43" t="s">
        <v>994</v>
      </c>
      <c r="C286" s="240"/>
      <c r="D286" s="240"/>
      <c r="E286" s="240"/>
      <c r="F286" s="71" t="str">
        <f t="shared" si="21"/>
        <v>NB</v>
      </c>
      <c r="G286" s="229"/>
      <c r="H286" s="241"/>
      <c r="I286" s="71" t="str">
        <f t="shared" si="24"/>
        <v>NB</v>
      </c>
      <c r="J286" s="240"/>
      <c r="K286" s="240"/>
      <c r="L286" s="240"/>
      <c r="M286" s="73" t="str">
        <f t="shared" si="22"/>
        <v>NB</v>
      </c>
      <c r="N286" s="115">
        <f t="shared" si="20"/>
        <v>0</v>
      </c>
      <c r="O286" s="240"/>
      <c r="P286" s="156" t="str">
        <f t="shared" si="23"/>
        <v>NB</v>
      </c>
    </row>
    <row r="287" spans="1:16" s="242" customFormat="1" ht="15">
      <c r="A287" s="232" t="s">
        <v>995</v>
      </c>
      <c r="B287" s="43" t="s">
        <v>996</v>
      </c>
      <c r="C287" s="240"/>
      <c r="D287" s="240"/>
      <c r="E287" s="240"/>
      <c r="F287" s="71" t="str">
        <f t="shared" si="21"/>
        <v>NB</v>
      </c>
      <c r="G287" s="229"/>
      <c r="H287" s="241"/>
      <c r="I287" s="71" t="str">
        <f t="shared" si="24"/>
        <v>NB</v>
      </c>
      <c r="J287" s="240"/>
      <c r="K287" s="240"/>
      <c r="L287" s="240"/>
      <c r="M287" s="73" t="str">
        <f t="shared" si="22"/>
        <v>NB</v>
      </c>
      <c r="N287" s="115">
        <f t="shared" si="20"/>
        <v>0</v>
      </c>
      <c r="O287" s="240"/>
      <c r="P287" s="156" t="str">
        <f t="shared" si="23"/>
        <v>NB</v>
      </c>
    </row>
    <row r="288" spans="1:16" s="242" customFormat="1" ht="15">
      <c r="A288" s="232" t="s">
        <v>997</v>
      </c>
      <c r="B288" s="233" t="s">
        <v>759</v>
      </c>
      <c r="C288" s="240"/>
      <c r="D288" s="240"/>
      <c r="E288" s="240"/>
      <c r="F288" s="71" t="str">
        <f t="shared" si="21"/>
        <v>NB</v>
      </c>
      <c r="G288" s="229"/>
      <c r="H288" s="241"/>
      <c r="I288" s="71" t="str">
        <f t="shared" si="24"/>
        <v>NB</v>
      </c>
      <c r="J288" s="240"/>
      <c r="K288" s="240"/>
      <c r="L288" s="240"/>
      <c r="M288" s="73" t="str">
        <f t="shared" si="22"/>
        <v>NB</v>
      </c>
      <c r="N288" s="115">
        <f t="shared" si="20"/>
        <v>0</v>
      </c>
      <c r="O288" s="240"/>
      <c r="P288" s="156" t="str">
        <f t="shared" si="23"/>
        <v>NB</v>
      </c>
    </row>
    <row r="289" spans="1:16" s="242" customFormat="1" ht="15.75">
      <c r="A289" s="238" t="s">
        <v>998</v>
      </c>
      <c r="B289" s="243" t="s">
        <v>999</v>
      </c>
      <c r="C289" s="240"/>
      <c r="D289" s="240"/>
      <c r="E289" s="240"/>
      <c r="F289" s="71" t="str">
        <f t="shared" si="21"/>
        <v>NB</v>
      </c>
      <c r="G289" s="229"/>
      <c r="H289" s="241"/>
      <c r="I289" s="71" t="str">
        <f t="shared" si="24"/>
        <v>NB</v>
      </c>
      <c r="J289" s="240"/>
      <c r="K289" s="240"/>
      <c r="L289" s="240"/>
      <c r="M289" s="73" t="str">
        <f t="shared" si="22"/>
        <v>NB</v>
      </c>
      <c r="N289" s="115">
        <f t="shared" si="20"/>
        <v>0</v>
      </c>
      <c r="O289" s="240"/>
      <c r="P289" s="156" t="str">
        <f t="shared" si="23"/>
        <v>NB</v>
      </c>
    </row>
    <row r="290" spans="1:16" s="242" customFormat="1" ht="15">
      <c r="A290" s="232" t="s">
        <v>1000</v>
      </c>
      <c r="B290" s="233" t="s">
        <v>1001</v>
      </c>
      <c r="C290" s="240"/>
      <c r="D290" s="240"/>
      <c r="E290" s="240"/>
      <c r="F290" s="71" t="str">
        <f t="shared" si="21"/>
        <v>NB</v>
      </c>
      <c r="G290" s="229"/>
      <c r="H290" s="241"/>
      <c r="I290" s="71" t="str">
        <f t="shared" si="24"/>
        <v>NB</v>
      </c>
      <c r="J290" s="240"/>
      <c r="K290" s="240"/>
      <c r="L290" s="240"/>
      <c r="M290" s="73" t="str">
        <f t="shared" si="22"/>
        <v>NB</v>
      </c>
      <c r="N290" s="115">
        <f t="shared" si="20"/>
        <v>0</v>
      </c>
      <c r="O290" s="240"/>
      <c r="P290" s="156" t="str">
        <f t="shared" si="23"/>
        <v>NB</v>
      </c>
    </row>
    <row r="291" spans="1:16" s="242" customFormat="1" ht="15">
      <c r="A291" s="232" t="s">
        <v>1002</v>
      </c>
      <c r="B291" s="233" t="s">
        <v>1003</v>
      </c>
      <c r="C291" s="240"/>
      <c r="D291" s="240"/>
      <c r="E291" s="240"/>
      <c r="F291" s="71" t="str">
        <f t="shared" si="21"/>
        <v>NB</v>
      </c>
      <c r="G291" s="229"/>
      <c r="H291" s="241"/>
      <c r="I291" s="71" t="str">
        <f t="shared" si="24"/>
        <v>NB</v>
      </c>
      <c r="J291" s="240"/>
      <c r="K291" s="240"/>
      <c r="L291" s="240"/>
      <c r="M291" s="73" t="str">
        <f t="shared" si="22"/>
        <v>NB</v>
      </c>
      <c r="N291" s="115">
        <f t="shared" si="20"/>
        <v>0</v>
      </c>
      <c r="O291" s="240"/>
      <c r="P291" s="156" t="str">
        <f t="shared" si="23"/>
        <v>NB</v>
      </c>
    </row>
    <row r="292" spans="1:16" s="242" customFormat="1" ht="15.75">
      <c r="A292" s="238" t="s">
        <v>1004</v>
      </c>
      <c r="B292" s="239" t="s">
        <v>1005</v>
      </c>
      <c r="C292" s="240"/>
      <c r="D292" s="240"/>
      <c r="E292" s="240"/>
      <c r="F292" s="71" t="str">
        <f t="shared" si="21"/>
        <v>NB</v>
      </c>
      <c r="G292" s="229"/>
      <c r="H292" s="241"/>
      <c r="I292" s="71" t="str">
        <f t="shared" si="24"/>
        <v>NB</v>
      </c>
      <c r="J292" s="240"/>
      <c r="K292" s="240"/>
      <c r="L292" s="240"/>
      <c r="M292" s="73" t="str">
        <f t="shared" si="22"/>
        <v>NB</v>
      </c>
      <c r="N292" s="115">
        <f t="shared" si="20"/>
        <v>0</v>
      </c>
      <c r="O292" s="240"/>
      <c r="P292" s="156" t="str">
        <f t="shared" si="23"/>
        <v>NB</v>
      </c>
    </row>
    <row r="293" spans="1:16" ht="15.75">
      <c r="A293" s="238" t="s">
        <v>1006</v>
      </c>
      <c r="B293" s="239" t="s">
        <v>1007</v>
      </c>
      <c r="C293" s="245"/>
      <c r="D293" s="245"/>
      <c r="E293" s="245"/>
      <c r="F293" s="71" t="str">
        <f t="shared" si="21"/>
        <v>NB</v>
      </c>
      <c r="G293" s="181"/>
      <c r="H293" s="182"/>
      <c r="I293" s="71" t="str">
        <f t="shared" si="24"/>
        <v>NB</v>
      </c>
      <c r="J293" s="245"/>
      <c r="K293" s="245"/>
      <c r="L293" s="245"/>
      <c r="M293" s="73" t="str">
        <f t="shared" si="22"/>
        <v>NB</v>
      </c>
      <c r="N293" s="115">
        <f t="shared" si="20"/>
        <v>0</v>
      </c>
      <c r="O293" s="245"/>
      <c r="P293" s="245" t="str">
        <f t="shared" si="23"/>
        <v>NB</v>
      </c>
    </row>
    <row r="294" spans="1:16" ht="15.75">
      <c r="A294" s="238" t="s">
        <v>1008</v>
      </c>
      <c r="B294" s="239" t="s">
        <v>1009</v>
      </c>
      <c r="C294" s="233"/>
      <c r="D294" s="233"/>
      <c r="E294" s="233"/>
      <c r="F294" s="71" t="str">
        <f t="shared" si="21"/>
        <v>NB</v>
      </c>
      <c r="G294" s="234"/>
      <c r="H294" s="235"/>
      <c r="I294" s="71" t="str">
        <f t="shared" si="24"/>
        <v>NB</v>
      </c>
      <c r="J294" s="233"/>
      <c r="K294" s="233"/>
      <c r="L294" s="233"/>
      <c r="M294" s="73" t="str">
        <f t="shared" si="22"/>
        <v>NB</v>
      </c>
      <c r="N294" s="115">
        <f t="shared" si="20"/>
        <v>0</v>
      </c>
      <c r="O294" s="233"/>
      <c r="P294" s="233" t="str">
        <f t="shared" si="23"/>
        <v>NB</v>
      </c>
    </row>
    <row r="295" spans="1:16" ht="17.25" customHeight="1">
      <c r="A295" s="238" t="s">
        <v>1010</v>
      </c>
      <c r="B295" s="239" t="s">
        <v>1011</v>
      </c>
      <c r="C295" s="246"/>
      <c r="D295" s="246"/>
      <c r="E295" s="246"/>
      <c r="F295" s="71" t="str">
        <f t="shared" si="21"/>
        <v>NB</v>
      </c>
      <c r="G295" s="247"/>
      <c r="H295" s="248"/>
      <c r="I295" s="249" t="str">
        <f t="shared" si="24"/>
        <v>NB</v>
      </c>
      <c r="J295" s="246"/>
      <c r="K295" s="246"/>
      <c r="L295" s="246"/>
      <c r="M295" s="73" t="str">
        <f t="shared" si="22"/>
        <v>NB</v>
      </c>
      <c r="N295" s="115">
        <f t="shared" si="20"/>
        <v>0</v>
      </c>
      <c r="O295" s="246"/>
      <c r="P295" s="246" t="str">
        <f t="shared" si="23"/>
        <v>NB</v>
      </c>
    </row>
    <row r="296" spans="1:16" s="55" customFormat="1" ht="15.75">
      <c r="A296" s="50" t="s">
        <v>1012</v>
      </c>
      <c r="B296" s="165" t="s">
        <v>1013</v>
      </c>
      <c r="C296" s="250"/>
      <c r="D296" s="230">
        <f>D297+D337+D346+D353+D354+D355</f>
        <v>0</v>
      </c>
      <c r="E296" s="230">
        <f>E297+E337+E346+E353+E354+E355</f>
        <v>0</v>
      </c>
      <c r="F296" s="167" t="str">
        <f t="shared" si="21"/>
        <v>NB</v>
      </c>
      <c r="G296" s="236">
        <f>G297+G337+G346+G353+G354+G355</f>
        <v>0</v>
      </c>
      <c r="H296" s="236">
        <f>H297+H337+H346+H353+H354+H355</f>
        <v>0</v>
      </c>
      <c r="I296" s="167" t="str">
        <f t="shared" si="24"/>
        <v>NB</v>
      </c>
      <c r="J296" s="230"/>
      <c r="K296" s="230">
        <f>K297+K337+K346+K353+K354+K355</f>
        <v>0</v>
      </c>
      <c r="L296" s="230">
        <f>L297+L337+L346+L353+L354+L355</f>
        <v>0</v>
      </c>
      <c r="M296" s="169" t="str">
        <f t="shared" si="22"/>
        <v>NB</v>
      </c>
      <c r="N296" s="170">
        <f t="shared" si="20"/>
        <v>0</v>
      </c>
      <c r="O296" s="236">
        <f>O297+O337+O346+O353+O354+O355</f>
        <v>0</v>
      </c>
      <c r="P296" s="236" t="str">
        <f t="shared" si="23"/>
        <v>NB</v>
      </c>
    </row>
    <row r="297" spans="1:16" s="55" customFormat="1" ht="15.75">
      <c r="A297" s="251" t="s">
        <v>1014</v>
      </c>
      <c r="B297" s="251" t="s">
        <v>1015</v>
      </c>
      <c r="C297" s="252"/>
      <c r="D297" s="252">
        <f>D298+D307+D316+D322+D329</f>
        <v>0</v>
      </c>
      <c r="E297" s="252">
        <f>E298+E307+E316+E322+E329</f>
        <v>0</v>
      </c>
      <c r="F297" s="71" t="str">
        <f t="shared" si="21"/>
        <v>NB</v>
      </c>
      <c r="G297" s="253">
        <f>G298+G307+G316+G322+G329</f>
        <v>0</v>
      </c>
      <c r="H297" s="253">
        <f>H298+H307+H316+H322+H329</f>
        <v>0</v>
      </c>
      <c r="I297" s="71" t="str">
        <f t="shared" si="24"/>
        <v>NB</v>
      </c>
      <c r="J297" s="252"/>
      <c r="K297" s="252">
        <f>K298+K307+K316+K322+K329</f>
        <v>0</v>
      </c>
      <c r="L297" s="252">
        <f>L298+L307+L316+L322+L329</f>
        <v>0</v>
      </c>
      <c r="M297" s="73" t="str">
        <f t="shared" si="22"/>
        <v>NB</v>
      </c>
      <c r="N297" s="120">
        <f t="shared" si="20"/>
        <v>0</v>
      </c>
      <c r="O297" s="253">
        <f>O298+O307+O316+O322+O329</f>
        <v>0</v>
      </c>
      <c r="P297" s="253" t="str">
        <f t="shared" si="23"/>
        <v>NB</v>
      </c>
    </row>
    <row r="298" spans="1:16" s="55" customFormat="1" ht="15.75">
      <c r="A298" s="254" t="s">
        <v>1016</v>
      </c>
      <c r="B298" s="255" t="s">
        <v>1017</v>
      </c>
      <c r="C298" s="202"/>
      <c r="D298" s="252">
        <f>SUM(D299:D305)</f>
        <v>0</v>
      </c>
      <c r="E298" s="252">
        <f>SUM(E299:E305)</f>
        <v>0</v>
      </c>
      <c r="F298" s="71" t="str">
        <f t="shared" si="21"/>
        <v>NB</v>
      </c>
      <c r="G298" s="253">
        <f t="shared" ref="G298:O298" si="25">SUM(G299:G305)</f>
        <v>0</v>
      </c>
      <c r="H298" s="253">
        <f t="shared" si="25"/>
        <v>0</v>
      </c>
      <c r="I298" s="71" t="str">
        <f t="shared" si="24"/>
        <v>NB</v>
      </c>
      <c r="J298" s="252"/>
      <c r="K298" s="252">
        <f t="shared" si="25"/>
        <v>0</v>
      </c>
      <c r="L298" s="252">
        <f t="shared" si="25"/>
        <v>0</v>
      </c>
      <c r="M298" s="73" t="str">
        <f t="shared" si="22"/>
        <v>NB</v>
      </c>
      <c r="N298" s="120">
        <f t="shared" si="20"/>
        <v>0</v>
      </c>
      <c r="O298" s="253">
        <f t="shared" si="25"/>
        <v>0</v>
      </c>
      <c r="P298" s="253" t="str">
        <f t="shared" si="23"/>
        <v>NB</v>
      </c>
    </row>
    <row r="299" spans="1:16" ht="15.75">
      <c r="A299" s="131" t="s">
        <v>1018</v>
      </c>
      <c r="B299" s="233" t="s">
        <v>1019</v>
      </c>
      <c r="C299" s="202"/>
      <c r="D299" s="202"/>
      <c r="E299" s="202"/>
      <c r="F299" s="71" t="str">
        <f t="shared" si="21"/>
        <v>NB</v>
      </c>
      <c r="G299" s="253"/>
      <c r="H299" s="252"/>
      <c r="I299" s="71" t="str">
        <f t="shared" si="24"/>
        <v>NB</v>
      </c>
      <c r="J299" s="202"/>
      <c r="K299" s="202"/>
      <c r="L299" s="202"/>
      <c r="M299" s="73" t="str">
        <f t="shared" si="22"/>
        <v>NB</v>
      </c>
      <c r="N299" s="115">
        <f t="shared" si="20"/>
        <v>0</v>
      </c>
      <c r="O299" s="202"/>
      <c r="P299" s="75" t="str">
        <f t="shared" si="23"/>
        <v>NB</v>
      </c>
    </row>
    <row r="300" spans="1:16" ht="15.75">
      <c r="A300" s="131" t="s">
        <v>1020</v>
      </c>
      <c r="B300" s="233" t="s">
        <v>1021</v>
      </c>
      <c r="C300" s="202"/>
      <c r="D300" s="202"/>
      <c r="E300" s="202"/>
      <c r="F300" s="71" t="str">
        <f t="shared" si="21"/>
        <v>NB</v>
      </c>
      <c r="G300" s="253"/>
      <c r="H300" s="252"/>
      <c r="I300" s="71" t="str">
        <f t="shared" si="24"/>
        <v>NB</v>
      </c>
      <c r="J300" s="202"/>
      <c r="K300" s="202"/>
      <c r="L300" s="202"/>
      <c r="M300" s="73" t="str">
        <f t="shared" si="22"/>
        <v>NB</v>
      </c>
      <c r="N300" s="115">
        <f t="shared" si="20"/>
        <v>0</v>
      </c>
      <c r="O300" s="202"/>
      <c r="P300" s="75" t="str">
        <f t="shared" si="23"/>
        <v>NB</v>
      </c>
    </row>
    <row r="301" spans="1:16" ht="15.75">
      <c r="A301" s="131" t="s">
        <v>1022</v>
      </c>
      <c r="B301" s="233" t="s">
        <v>1023</v>
      </c>
      <c r="C301" s="202"/>
      <c r="D301" s="202"/>
      <c r="E301" s="202"/>
      <c r="F301" s="71" t="str">
        <f t="shared" si="21"/>
        <v>NB</v>
      </c>
      <c r="G301" s="253"/>
      <c r="H301" s="252"/>
      <c r="I301" s="71" t="str">
        <f t="shared" si="24"/>
        <v>NB</v>
      </c>
      <c r="J301" s="202"/>
      <c r="K301" s="202"/>
      <c r="L301" s="202"/>
      <c r="M301" s="73" t="str">
        <f t="shared" si="22"/>
        <v>NB</v>
      </c>
      <c r="N301" s="115">
        <f t="shared" si="20"/>
        <v>0</v>
      </c>
      <c r="O301" s="202"/>
      <c r="P301" s="75" t="str">
        <f t="shared" si="23"/>
        <v>NB</v>
      </c>
    </row>
    <row r="302" spans="1:16" ht="35.25" customHeight="1">
      <c r="A302" s="131" t="s">
        <v>1024</v>
      </c>
      <c r="B302" s="233" t="s">
        <v>1025</v>
      </c>
      <c r="C302" s="202"/>
      <c r="D302" s="202"/>
      <c r="E302" s="202"/>
      <c r="F302" s="71" t="str">
        <f t="shared" si="21"/>
        <v>NB</v>
      </c>
      <c r="G302" s="253"/>
      <c r="H302" s="252"/>
      <c r="I302" s="71" t="str">
        <f t="shared" si="24"/>
        <v>NB</v>
      </c>
      <c r="J302" s="202"/>
      <c r="K302" s="202"/>
      <c r="L302" s="202"/>
      <c r="M302" s="73" t="str">
        <f t="shared" si="22"/>
        <v>NB</v>
      </c>
      <c r="N302" s="115">
        <f t="shared" si="20"/>
        <v>0</v>
      </c>
      <c r="O302" s="202"/>
      <c r="P302" s="75" t="str">
        <f t="shared" si="23"/>
        <v>NB</v>
      </c>
    </row>
    <row r="303" spans="1:16" ht="15.75">
      <c r="A303" s="131" t="s">
        <v>1026</v>
      </c>
      <c r="B303" s="233" t="s">
        <v>1027</v>
      </c>
      <c r="C303" s="202"/>
      <c r="D303" s="202"/>
      <c r="E303" s="202"/>
      <c r="F303" s="71" t="str">
        <f t="shared" si="21"/>
        <v>NB</v>
      </c>
      <c r="G303" s="253"/>
      <c r="H303" s="252"/>
      <c r="I303" s="71" t="str">
        <f t="shared" si="24"/>
        <v>NB</v>
      </c>
      <c r="J303" s="202"/>
      <c r="K303" s="202"/>
      <c r="L303" s="202"/>
      <c r="M303" s="73" t="str">
        <f t="shared" si="22"/>
        <v>NB</v>
      </c>
      <c r="N303" s="115">
        <f t="shared" si="20"/>
        <v>0</v>
      </c>
      <c r="O303" s="202"/>
      <c r="P303" s="75" t="str">
        <f t="shared" si="23"/>
        <v>NB</v>
      </c>
    </row>
    <row r="304" spans="1:16" ht="15.75">
      <c r="A304" s="131" t="s">
        <v>1028</v>
      </c>
      <c r="B304" s="233" t="s">
        <v>1029</v>
      </c>
      <c r="C304" s="202"/>
      <c r="D304" s="202"/>
      <c r="E304" s="202"/>
      <c r="F304" s="71" t="str">
        <f t="shared" si="21"/>
        <v>NB</v>
      </c>
      <c r="G304" s="253"/>
      <c r="H304" s="252"/>
      <c r="I304" s="71" t="str">
        <f t="shared" si="24"/>
        <v>NB</v>
      </c>
      <c r="J304" s="202"/>
      <c r="K304" s="202"/>
      <c r="L304" s="202"/>
      <c r="M304" s="73" t="str">
        <f t="shared" si="22"/>
        <v>NB</v>
      </c>
      <c r="N304" s="115">
        <f t="shared" si="20"/>
        <v>0</v>
      </c>
      <c r="O304" s="202"/>
      <c r="P304" s="75" t="str">
        <f t="shared" si="23"/>
        <v>NB</v>
      </c>
    </row>
    <row r="305" spans="1:65" ht="15.75">
      <c r="A305" s="131" t="s">
        <v>1030</v>
      </c>
      <c r="B305" s="233" t="s">
        <v>1031</v>
      </c>
      <c r="C305" s="202"/>
      <c r="D305" s="202"/>
      <c r="E305" s="202"/>
      <c r="F305" s="71" t="str">
        <f t="shared" si="21"/>
        <v>NB</v>
      </c>
      <c r="G305" s="253"/>
      <c r="H305" s="252"/>
      <c r="I305" s="71" t="str">
        <f t="shared" si="24"/>
        <v>NB</v>
      </c>
      <c r="J305" s="202"/>
      <c r="K305" s="202"/>
      <c r="L305" s="202"/>
      <c r="M305" s="73" t="str">
        <f t="shared" si="22"/>
        <v>NB</v>
      </c>
      <c r="N305" s="115">
        <f t="shared" si="20"/>
        <v>0</v>
      </c>
      <c r="O305" s="202"/>
      <c r="P305" s="75" t="str">
        <f t="shared" si="23"/>
        <v>NB</v>
      </c>
    </row>
    <row r="306" spans="1:65" ht="15.75">
      <c r="A306" s="131" t="s">
        <v>1032</v>
      </c>
      <c r="B306" s="233" t="s">
        <v>1033</v>
      </c>
      <c r="C306" s="202"/>
      <c r="D306" s="202"/>
      <c r="E306" s="202"/>
      <c r="F306" s="71" t="str">
        <f t="shared" si="21"/>
        <v>NB</v>
      </c>
      <c r="G306" s="253"/>
      <c r="H306" s="252"/>
      <c r="I306" s="71" t="str">
        <f t="shared" si="24"/>
        <v>NB</v>
      </c>
      <c r="J306" s="202"/>
      <c r="K306" s="202"/>
      <c r="L306" s="202"/>
      <c r="M306" s="73" t="str">
        <f t="shared" si="22"/>
        <v>NB</v>
      </c>
      <c r="N306" s="115">
        <f t="shared" si="20"/>
        <v>0</v>
      </c>
      <c r="O306" s="202"/>
      <c r="P306" s="75" t="str">
        <f t="shared" si="23"/>
        <v>NB</v>
      </c>
    </row>
    <row r="307" spans="1:65" s="207" customFormat="1" ht="15.75">
      <c r="A307" s="254" t="s">
        <v>1034</v>
      </c>
      <c r="B307" s="255" t="s">
        <v>1035</v>
      </c>
      <c r="C307" s="57"/>
      <c r="D307" s="256">
        <f>SUM(D308:D315)</f>
        <v>0</v>
      </c>
      <c r="E307" s="256">
        <f>SUM(E308:E315)</f>
        <v>0</v>
      </c>
      <c r="F307" s="66" t="str">
        <f t="shared" si="21"/>
        <v>NB</v>
      </c>
      <c r="G307" s="257">
        <f t="shared" ref="G307:O307" si="26">SUM(G308:G315)</f>
        <v>0</v>
      </c>
      <c r="H307" s="257">
        <f t="shared" si="26"/>
        <v>0</v>
      </c>
      <c r="I307" s="66" t="str">
        <f t="shared" si="24"/>
        <v>NB</v>
      </c>
      <c r="J307" s="256"/>
      <c r="K307" s="256">
        <f t="shared" si="26"/>
        <v>0</v>
      </c>
      <c r="L307" s="256">
        <f t="shared" si="26"/>
        <v>0</v>
      </c>
      <c r="M307" s="81" t="str">
        <f t="shared" si="22"/>
        <v>NB</v>
      </c>
      <c r="N307" s="124">
        <f t="shared" si="20"/>
        <v>0</v>
      </c>
      <c r="O307" s="257">
        <f t="shared" si="26"/>
        <v>0</v>
      </c>
      <c r="P307" s="257" t="str">
        <f t="shared" si="23"/>
        <v>NB</v>
      </c>
      <c r="Q307" s="55"/>
      <c r="R307" s="55"/>
      <c r="S307" s="55"/>
      <c r="T307" s="55"/>
      <c r="U307" s="55"/>
      <c r="V307" s="55"/>
      <c r="W307" s="55"/>
      <c r="X307" s="55"/>
      <c r="Y307" s="55"/>
      <c r="Z307" s="55"/>
      <c r="AA307" s="55"/>
      <c r="AB307" s="55"/>
      <c r="AC307" s="55"/>
      <c r="AD307" s="55"/>
      <c r="AE307" s="55"/>
      <c r="AF307" s="55"/>
      <c r="AG307" s="55"/>
      <c r="AH307" s="55"/>
      <c r="AI307" s="55"/>
      <c r="AJ307" s="55"/>
      <c r="AK307" s="55"/>
      <c r="AL307" s="55"/>
      <c r="AM307" s="55"/>
      <c r="AN307" s="55"/>
      <c r="AO307" s="55"/>
      <c r="AP307" s="55"/>
      <c r="AQ307" s="55"/>
      <c r="AR307" s="55"/>
      <c r="AS307" s="55"/>
      <c r="AT307" s="55"/>
      <c r="AU307" s="55"/>
      <c r="AV307" s="55"/>
      <c r="AW307" s="55"/>
      <c r="AX307" s="55"/>
      <c r="AY307" s="55"/>
      <c r="AZ307" s="55"/>
      <c r="BA307" s="55"/>
      <c r="BB307" s="55"/>
      <c r="BC307" s="55"/>
      <c r="BD307" s="55"/>
      <c r="BE307" s="55"/>
      <c r="BF307" s="55"/>
      <c r="BG307" s="55"/>
      <c r="BH307" s="55"/>
      <c r="BI307" s="55"/>
      <c r="BJ307" s="55"/>
      <c r="BK307" s="55"/>
      <c r="BL307" s="55"/>
      <c r="BM307" s="55"/>
    </row>
    <row r="308" spans="1:65" ht="30">
      <c r="A308" s="131" t="s">
        <v>1036</v>
      </c>
      <c r="B308" s="233" t="s">
        <v>1037</v>
      </c>
      <c r="C308" s="202"/>
      <c r="D308" s="202"/>
      <c r="E308" s="202"/>
      <c r="F308" s="71" t="str">
        <f t="shared" si="21"/>
        <v>NB</v>
      </c>
      <c r="G308" s="253"/>
      <c r="H308" s="252"/>
      <c r="I308" s="71" t="str">
        <f t="shared" si="24"/>
        <v>NB</v>
      </c>
      <c r="J308" s="202"/>
      <c r="K308" s="202"/>
      <c r="L308" s="202"/>
      <c r="M308" s="73" t="str">
        <f t="shared" si="22"/>
        <v>NB</v>
      </c>
      <c r="N308" s="115">
        <f t="shared" si="20"/>
        <v>0</v>
      </c>
      <c r="O308" s="202"/>
      <c r="P308" s="75" t="str">
        <f t="shared" si="23"/>
        <v>NB</v>
      </c>
    </row>
    <row r="309" spans="1:65" ht="20.25" customHeight="1">
      <c r="A309" s="131" t="s">
        <v>1038</v>
      </c>
      <c r="B309" s="233" t="s">
        <v>1039</v>
      </c>
      <c r="C309" s="202"/>
      <c r="D309" s="202"/>
      <c r="E309" s="202"/>
      <c r="F309" s="71" t="str">
        <f t="shared" si="21"/>
        <v>NB</v>
      </c>
      <c r="G309" s="253"/>
      <c r="H309" s="252"/>
      <c r="I309" s="71" t="str">
        <f t="shared" si="24"/>
        <v>NB</v>
      </c>
      <c r="J309" s="202"/>
      <c r="K309" s="202"/>
      <c r="L309" s="202"/>
      <c r="M309" s="73" t="str">
        <f t="shared" si="22"/>
        <v>NB</v>
      </c>
      <c r="N309" s="115">
        <f t="shared" si="20"/>
        <v>0</v>
      </c>
      <c r="O309" s="202"/>
      <c r="P309" s="75" t="str">
        <f t="shared" si="23"/>
        <v>NB</v>
      </c>
    </row>
    <row r="310" spans="1:65" ht="23.25" customHeight="1">
      <c r="A310" s="131" t="s">
        <v>1040</v>
      </c>
      <c r="B310" s="233" t="s">
        <v>1041</v>
      </c>
      <c r="C310" s="202"/>
      <c r="D310" s="202"/>
      <c r="E310" s="202"/>
      <c r="F310" s="71" t="str">
        <f t="shared" si="21"/>
        <v>NB</v>
      </c>
      <c r="G310" s="253"/>
      <c r="H310" s="252"/>
      <c r="I310" s="71" t="str">
        <f t="shared" si="24"/>
        <v>NB</v>
      </c>
      <c r="J310" s="202"/>
      <c r="K310" s="202"/>
      <c r="L310" s="202"/>
      <c r="M310" s="73" t="str">
        <f t="shared" si="22"/>
        <v>NB</v>
      </c>
      <c r="N310" s="115">
        <f t="shared" si="20"/>
        <v>0</v>
      </c>
      <c r="O310" s="202"/>
      <c r="P310" s="75" t="str">
        <f t="shared" si="23"/>
        <v>NB</v>
      </c>
    </row>
    <row r="311" spans="1:65" ht="60">
      <c r="A311" s="131" t="s">
        <v>1042</v>
      </c>
      <c r="B311" s="233" t="s">
        <v>1043</v>
      </c>
      <c r="C311" s="202"/>
      <c r="D311" s="202"/>
      <c r="E311" s="202"/>
      <c r="F311" s="71" t="str">
        <f t="shared" si="21"/>
        <v>NB</v>
      </c>
      <c r="G311" s="253"/>
      <c r="H311" s="252"/>
      <c r="I311" s="71" t="str">
        <f t="shared" si="24"/>
        <v>NB</v>
      </c>
      <c r="J311" s="202"/>
      <c r="K311" s="202"/>
      <c r="L311" s="202"/>
      <c r="M311" s="73" t="str">
        <f t="shared" si="22"/>
        <v>NB</v>
      </c>
      <c r="N311" s="115">
        <f t="shared" si="20"/>
        <v>0</v>
      </c>
      <c r="O311" s="202"/>
      <c r="P311" s="75" t="str">
        <f t="shared" si="23"/>
        <v>NB</v>
      </c>
    </row>
    <row r="312" spans="1:65" ht="30">
      <c r="A312" s="131" t="s">
        <v>1044</v>
      </c>
      <c r="B312" s="233" t="s">
        <v>1045</v>
      </c>
      <c r="C312" s="202"/>
      <c r="D312" s="202"/>
      <c r="E312" s="202"/>
      <c r="F312" s="71" t="str">
        <f t="shared" si="21"/>
        <v>NB</v>
      </c>
      <c r="G312" s="253"/>
      <c r="H312" s="252"/>
      <c r="I312" s="71" t="str">
        <f t="shared" si="24"/>
        <v>NB</v>
      </c>
      <c r="J312" s="202"/>
      <c r="K312" s="202"/>
      <c r="L312" s="202"/>
      <c r="M312" s="73" t="str">
        <f t="shared" si="22"/>
        <v>NB</v>
      </c>
      <c r="N312" s="115">
        <f t="shared" si="20"/>
        <v>0</v>
      </c>
      <c r="O312" s="202"/>
      <c r="P312" s="75" t="str">
        <f t="shared" si="23"/>
        <v>NB</v>
      </c>
    </row>
    <row r="313" spans="1:65" ht="15.75">
      <c r="A313" s="131" t="s">
        <v>1046</v>
      </c>
      <c r="B313" s="233" t="s">
        <v>1047</v>
      </c>
      <c r="C313" s="202"/>
      <c r="D313" s="202"/>
      <c r="E313" s="202"/>
      <c r="F313" s="71" t="str">
        <f t="shared" si="21"/>
        <v>NB</v>
      </c>
      <c r="G313" s="253"/>
      <c r="H313" s="252"/>
      <c r="I313" s="71" t="str">
        <f t="shared" si="24"/>
        <v>NB</v>
      </c>
      <c r="J313" s="202"/>
      <c r="K313" s="202"/>
      <c r="L313" s="202"/>
      <c r="M313" s="73" t="str">
        <f t="shared" si="22"/>
        <v>NB</v>
      </c>
      <c r="N313" s="115">
        <f t="shared" ref="N313:N376" si="27">G313</f>
        <v>0</v>
      </c>
      <c r="O313" s="202"/>
      <c r="P313" s="75" t="str">
        <f t="shared" si="23"/>
        <v>NB</v>
      </c>
    </row>
    <row r="314" spans="1:65" ht="15.75">
      <c r="A314" s="131" t="s">
        <v>1048</v>
      </c>
      <c r="B314" s="233" t="s">
        <v>1049</v>
      </c>
      <c r="C314" s="202"/>
      <c r="D314" s="202"/>
      <c r="E314" s="202"/>
      <c r="F314" s="71" t="str">
        <f t="shared" si="21"/>
        <v>NB</v>
      </c>
      <c r="G314" s="253"/>
      <c r="H314" s="252"/>
      <c r="I314" s="71" t="str">
        <f t="shared" si="24"/>
        <v>NB</v>
      </c>
      <c r="J314" s="202"/>
      <c r="K314" s="202"/>
      <c r="L314" s="202"/>
      <c r="M314" s="73" t="str">
        <f t="shared" si="22"/>
        <v>NB</v>
      </c>
      <c r="N314" s="115">
        <f t="shared" si="27"/>
        <v>0</v>
      </c>
      <c r="O314" s="202"/>
      <c r="P314" s="75" t="str">
        <f t="shared" si="23"/>
        <v>NB</v>
      </c>
    </row>
    <row r="315" spans="1:65" ht="15.75">
      <c r="A315" s="131" t="s">
        <v>1050</v>
      </c>
      <c r="B315" s="233" t="s">
        <v>1051</v>
      </c>
      <c r="C315" s="202"/>
      <c r="D315" s="202"/>
      <c r="E315" s="202"/>
      <c r="F315" s="71" t="str">
        <f t="shared" si="21"/>
        <v>NB</v>
      </c>
      <c r="G315" s="253"/>
      <c r="H315" s="252"/>
      <c r="I315" s="71" t="str">
        <f t="shared" si="24"/>
        <v>NB</v>
      </c>
      <c r="J315" s="202"/>
      <c r="K315" s="202"/>
      <c r="L315" s="202"/>
      <c r="M315" s="73" t="str">
        <f t="shared" si="22"/>
        <v>NB</v>
      </c>
      <c r="N315" s="115">
        <f t="shared" si="27"/>
        <v>0</v>
      </c>
      <c r="O315" s="202"/>
      <c r="P315" s="75" t="str">
        <f t="shared" si="23"/>
        <v>NB</v>
      </c>
    </row>
    <row r="316" spans="1:65" s="207" customFormat="1" ht="30">
      <c r="A316" s="254" t="s">
        <v>1052</v>
      </c>
      <c r="B316" s="255" t="s">
        <v>1053</v>
      </c>
      <c r="C316" s="57"/>
      <c r="D316" s="256">
        <f>SUM(D317:D321)</f>
        <v>0</v>
      </c>
      <c r="E316" s="256">
        <f>SUM(E317:E321)</f>
        <v>0</v>
      </c>
      <c r="F316" s="66" t="str">
        <f t="shared" si="21"/>
        <v>NB</v>
      </c>
      <c r="G316" s="256">
        <f t="shared" ref="G316:O316" si="28">SUM(G317:G321)</f>
        <v>0</v>
      </c>
      <c r="H316" s="256">
        <f t="shared" si="28"/>
        <v>0</v>
      </c>
      <c r="I316" s="66" t="str">
        <f t="shared" si="24"/>
        <v>NB</v>
      </c>
      <c r="J316" s="256"/>
      <c r="K316" s="256">
        <f t="shared" si="28"/>
        <v>0</v>
      </c>
      <c r="L316" s="256">
        <f t="shared" si="28"/>
        <v>0</v>
      </c>
      <c r="M316" s="81" t="str">
        <f t="shared" si="22"/>
        <v>NB</v>
      </c>
      <c r="N316" s="124">
        <f t="shared" si="27"/>
        <v>0</v>
      </c>
      <c r="O316" s="256">
        <f t="shared" si="28"/>
        <v>0</v>
      </c>
      <c r="P316" s="256" t="str">
        <f t="shared" si="23"/>
        <v>NB</v>
      </c>
      <c r="Q316" s="55"/>
      <c r="R316" s="55"/>
      <c r="S316" s="55"/>
      <c r="T316" s="55"/>
      <c r="U316" s="55"/>
      <c r="V316" s="55"/>
      <c r="W316" s="55"/>
      <c r="X316" s="55"/>
      <c r="Y316" s="55"/>
      <c r="Z316" s="55"/>
      <c r="AA316" s="55"/>
      <c r="AB316" s="55"/>
      <c r="AC316" s="55"/>
      <c r="AD316" s="55"/>
      <c r="AE316" s="55"/>
      <c r="AF316" s="55"/>
      <c r="AG316" s="55"/>
      <c r="AH316" s="55"/>
      <c r="AI316" s="55"/>
      <c r="AJ316" s="55"/>
      <c r="AK316" s="55"/>
      <c r="AL316" s="55"/>
      <c r="AM316" s="55"/>
      <c r="AN316" s="55"/>
      <c r="AO316" s="55"/>
      <c r="AP316" s="55"/>
      <c r="AQ316" s="55"/>
      <c r="AR316" s="55"/>
      <c r="AS316" s="55"/>
      <c r="AT316" s="55"/>
      <c r="AU316" s="55"/>
      <c r="AV316" s="55"/>
      <c r="AW316" s="55"/>
      <c r="AX316" s="55"/>
      <c r="AY316" s="55"/>
      <c r="AZ316" s="55"/>
      <c r="BA316" s="55"/>
      <c r="BB316" s="55"/>
      <c r="BC316" s="55"/>
      <c r="BD316" s="55"/>
      <c r="BE316" s="55"/>
      <c r="BF316" s="55"/>
      <c r="BG316" s="55"/>
      <c r="BH316" s="55"/>
      <c r="BI316" s="55"/>
      <c r="BJ316" s="55"/>
      <c r="BK316" s="55"/>
      <c r="BL316" s="55"/>
      <c r="BM316" s="55"/>
    </row>
    <row r="317" spans="1:65" ht="45">
      <c r="A317" s="131" t="s">
        <v>1054</v>
      </c>
      <c r="B317" s="233" t="s">
        <v>1055</v>
      </c>
      <c r="C317" s="202"/>
      <c r="D317" s="258"/>
      <c r="E317" s="258"/>
      <c r="F317" s="71" t="str">
        <f t="shared" si="21"/>
        <v>NB</v>
      </c>
      <c r="G317" s="259"/>
      <c r="H317" s="258"/>
      <c r="I317" s="71" t="str">
        <f t="shared" si="24"/>
        <v>NB</v>
      </c>
      <c r="J317" s="258"/>
      <c r="K317" s="258"/>
      <c r="L317" s="258"/>
      <c r="M317" s="73" t="str">
        <f t="shared" si="22"/>
        <v>NB</v>
      </c>
      <c r="N317" s="115">
        <f t="shared" si="27"/>
        <v>0</v>
      </c>
      <c r="O317" s="258"/>
      <c r="P317" s="75" t="str">
        <f t="shared" si="23"/>
        <v>NB</v>
      </c>
    </row>
    <row r="318" spans="1:65" ht="30">
      <c r="A318" s="131" t="s">
        <v>1056</v>
      </c>
      <c r="B318" s="233" t="s">
        <v>1057</v>
      </c>
      <c r="C318" s="202"/>
      <c r="D318" s="258"/>
      <c r="E318" s="258"/>
      <c r="F318" s="71" t="str">
        <f t="shared" si="21"/>
        <v>NB</v>
      </c>
      <c r="G318" s="259"/>
      <c r="H318" s="258"/>
      <c r="I318" s="71" t="str">
        <f t="shared" si="24"/>
        <v>NB</v>
      </c>
      <c r="J318" s="258"/>
      <c r="K318" s="258"/>
      <c r="L318" s="258"/>
      <c r="M318" s="73" t="str">
        <f t="shared" si="22"/>
        <v>NB</v>
      </c>
      <c r="N318" s="115">
        <f t="shared" si="27"/>
        <v>0</v>
      </c>
      <c r="O318" s="258"/>
      <c r="P318" s="75" t="str">
        <f t="shared" si="23"/>
        <v>NB</v>
      </c>
    </row>
    <row r="319" spans="1:65" ht="30">
      <c r="A319" s="131" t="s">
        <v>1058</v>
      </c>
      <c r="B319" s="233" t="s">
        <v>1059</v>
      </c>
      <c r="C319" s="202"/>
      <c r="D319" s="258"/>
      <c r="E319" s="258"/>
      <c r="F319" s="71" t="str">
        <f t="shared" si="21"/>
        <v>NB</v>
      </c>
      <c r="G319" s="259"/>
      <c r="H319" s="258"/>
      <c r="I319" s="71" t="str">
        <f t="shared" si="24"/>
        <v>NB</v>
      </c>
      <c r="J319" s="258"/>
      <c r="K319" s="258"/>
      <c r="L319" s="258"/>
      <c r="M319" s="73" t="str">
        <f t="shared" si="22"/>
        <v>NB</v>
      </c>
      <c r="N319" s="115">
        <f t="shared" si="27"/>
        <v>0</v>
      </c>
      <c r="O319" s="258"/>
      <c r="P319" s="75" t="str">
        <f t="shared" si="23"/>
        <v>NB</v>
      </c>
    </row>
    <row r="320" spans="1:65" ht="15.75">
      <c r="A320" s="131" t="s">
        <v>1060</v>
      </c>
      <c r="B320" s="233" t="s">
        <v>1061</v>
      </c>
      <c r="C320" s="202"/>
      <c r="D320" s="258"/>
      <c r="E320" s="258"/>
      <c r="F320" s="71" t="str">
        <f t="shared" si="21"/>
        <v>NB</v>
      </c>
      <c r="G320" s="259"/>
      <c r="H320" s="258"/>
      <c r="I320" s="71" t="str">
        <f t="shared" si="24"/>
        <v>NB</v>
      </c>
      <c r="J320" s="258"/>
      <c r="K320" s="258"/>
      <c r="L320" s="258"/>
      <c r="M320" s="73" t="str">
        <f t="shared" si="22"/>
        <v>NB</v>
      </c>
      <c r="N320" s="115">
        <f t="shared" si="27"/>
        <v>0</v>
      </c>
      <c r="O320" s="258"/>
      <c r="P320" s="75" t="str">
        <f t="shared" si="23"/>
        <v>NB</v>
      </c>
    </row>
    <row r="321" spans="1:65" ht="30">
      <c r="A321" s="131" t="s">
        <v>1062</v>
      </c>
      <c r="B321" s="233" t="s">
        <v>1063</v>
      </c>
      <c r="C321" s="202"/>
      <c r="D321" s="258"/>
      <c r="E321" s="258"/>
      <c r="F321" s="71" t="str">
        <f t="shared" si="21"/>
        <v>NB</v>
      </c>
      <c r="G321" s="259"/>
      <c r="H321" s="258"/>
      <c r="I321" s="71" t="str">
        <f t="shared" si="24"/>
        <v>NB</v>
      </c>
      <c r="J321" s="258"/>
      <c r="K321" s="258"/>
      <c r="L321" s="258"/>
      <c r="M321" s="73" t="str">
        <f t="shared" si="22"/>
        <v>NB</v>
      </c>
      <c r="N321" s="115">
        <f t="shared" si="27"/>
        <v>0</v>
      </c>
      <c r="O321" s="258"/>
      <c r="P321" s="75" t="str">
        <f t="shared" si="23"/>
        <v>NB</v>
      </c>
    </row>
    <row r="322" spans="1:65" s="207" customFormat="1" ht="15.75">
      <c r="A322" s="254" t="s">
        <v>1064</v>
      </c>
      <c r="B322" s="255" t="s">
        <v>1065</v>
      </c>
      <c r="C322" s="57"/>
      <c r="D322" s="256">
        <f>SUM(D323:D328)</f>
        <v>0</v>
      </c>
      <c r="E322" s="256">
        <f>SUM(E323:E328)</f>
        <v>0</v>
      </c>
      <c r="F322" s="66" t="str">
        <f t="shared" si="21"/>
        <v>NB</v>
      </c>
      <c r="G322" s="257">
        <f t="shared" ref="G322:O322" si="29">SUM(G323:G328)</f>
        <v>0</v>
      </c>
      <c r="H322" s="257">
        <f t="shared" si="29"/>
        <v>0</v>
      </c>
      <c r="I322" s="66" t="str">
        <f t="shared" si="24"/>
        <v>NB</v>
      </c>
      <c r="J322" s="256"/>
      <c r="K322" s="256">
        <f t="shared" si="29"/>
        <v>0</v>
      </c>
      <c r="L322" s="256">
        <f t="shared" si="29"/>
        <v>0</v>
      </c>
      <c r="M322" s="81" t="str">
        <f t="shared" si="22"/>
        <v>NB</v>
      </c>
      <c r="N322" s="124">
        <f t="shared" si="27"/>
        <v>0</v>
      </c>
      <c r="O322" s="257">
        <f t="shared" si="29"/>
        <v>0</v>
      </c>
      <c r="P322" s="257" t="str">
        <f t="shared" si="23"/>
        <v>NB</v>
      </c>
      <c r="Q322" s="55"/>
      <c r="R322" s="55"/>
      <c r="S322" s="55"/>
      <c r="T322" s="55"/>
      <c r="U322" s="55"/>
      <c r="V322" s="55"/>
      <c r="W322" s="55"/>
      <c r="X322" s="55"/>
      <c r="Y322" s="55"/>
      <c r="Z322" s="55"/>
      <c r="AA322" s="55"/>
      <c r="AB322" s="55"/>
      <c r="AC322" s="55"/>
      <c r="AD322" s="55"/>
      <c r="AE322" s="55"/>
      <c r="AF322" s="55"/>
      <c r="AG322" s="55"/>
      <c r="AH322" s="55"/>
      <c r="AI322" s="55"/>
      <c r="AJ322" s="55"/>
      <c r="AK322" s="55"/>
      <c r="AL322" s="55"/>
      <c r="AM322" s="55"/>
      <c r="AN322" s="55"/>
      <c r="AO322" s="55"/>
      <c r="AP322" s="55"/>
      <c r="AQ322" s="55"/>
      <c r="AR322" s="55"/>
      <c r="AS322" s="55"/>
      <c r="AT322" s="55"/>
      <c r="AU322" s="55"/>
      <c r="AV322" s="55"/>
      <c r="AW322" s="55"/>
      <c r="AX322" s="55"/>
      <c r="AY322" s="55"/>
      <c r="AZ322" s="55"/>
      <c r="BA322" s="55"/>
      <c r="BB322" s="55"/>
      <c r="BC322" s="55"/>
      <c r="BD322" s="55"/>
      <c r="BE322" s="55"/>
      <c r="BF322" s="55"/>
      <c r="BG322" s="55"/>
      <c r="BH322" s="55"/>
      <c r="BI322" s="55"/>
      <c r="BJ322" s="55"/>
      <c r="BK322" s="55"/>
      <c r="BL322" s="55"/>
      <c r="BM322" s="55"/>
    </row>
    <row r="323" spans="1:65" ht="105">
      <c r="A323" s="260" t="s">
        <v>1066</v>
      </c>
      <c r="B323" s="233" t="s">
        <v>1067</v>
      </c>
      <c r="C323" s="202"/>
      <c r="D323" s="258"/>
      <c r="E323" s="258"/>
      <c r="F323" s="71" t="str">
        <f t="shared" si="21"/>
        <v>NB</v>
      </c>
      <c r="G323" s="259"/>
      <c r="H323" s="258"/>
      <c r="I323" s="71" t="str">
        <f t="shared" si="24"/>
        <v>NB</v>
      </c>
      <c r="J323" s="258"/>
      <c r="K323" s="258"/>
      <c r="L323" s="258"/>
      <c r="M323" s="73" t="str">
        <f t="shared" si="22"/>
        <v>NB</v>
      </c>
      <c r="N323" s="115">
        <f t="shared" si="27"/>
        <v>0</v>
      </c>
      <c r="O323" s="258"/>
      <c r="P323" s="75" t="str">
        <f t="shared" si="23"/>
        <v>NB</v>
      </c>
    </row>
    <row r="324" spans="1:65" ht="15.75">
      <c r="A324" s="260" t="s">
        <v>1068</v>
      </c>
      <c r="B324" s="233" t="s">
        <v>1069</v>
      </c>
      <c r="C324" s="202"/>
      <c r="D324" s="258"/>
      <c r="E324" s="258"/>
      <c r="F324" s="71" t="str">
        <f t="shared" si="21"/>
        <v>NB</v>
      </c>
      <c r="G324" s="259"/>
      <c r="H324" s="258"/>
      <c r="I324" s="71" t="str">
        <f t="shared" si="24"/>
        <v>NB</v>
      </c>
      <c r="J324" s="258"/>
      <c r="K324" s="258"/>
      <c r="L324" s="258"/>
      <c r="M324" s="73" t="str">
        <f t="shared" si="22"/>
        <v>NB</v>
      </c>
      <c r="N324" s="115">
        <f t="shared" si="27"/>
        <v>0</v>
      </c>
      <c r="O324" s="258"/>
      <c r="P324" s="75" t="str">
        <f t="shared" si="23"/>
        <v>NB</v>
      </c>
    </row>
    <row r="325" spans="1:65" ht="45">
      <c r="A325" s="260" t="s">
        <v>1070</v>
      </c>
      <c r="B325" s="233" t="s">
        <v>1071</v>
      </c>
      <c r="C325" s="202"/>
      <c r="D325" s="258"/>
      <c r="E325" s="258"/>
      <c r="F325" s="71" t="str">
        <f t="shared" si="21"/>
        <v>NB</v>
      </c>
      <c r="G325" s="259"/>
      <c r="H325" s="258"/>
      <c r="I325" s="71" t="str">
        <f t="shared" si="24"/>
        <v>NB</v>
      </c>
      <c r="J325" s="258"/>
      <c r="K325" s="258"/>
      <c r="L325" s="258"/>
      <c r="M325" s="73" t="str">
        <f t="shared" si="22"/>
        <v>NB</v>
      </c>
      <c r="N325" s="115">
        <f t="shared" si="27"/>
        <v>0</v>
      </c>
      <c r="O325" s="258"/>
      <c r="P325" s="75" t="str">
        <f t="shared" si="23"/>
        <v>NB</v>
      </c>
    </row>
    <row r="326" spans="1:65" ht="45">
      <c r="A326" s="260" t="s">
        <v>1072</v>
      </c>
      <c r="B326" s="233" t="s">
        <v>1073</v>
      </c>
      <c r="C326" s="202"/>
      <c r="D326" s="258"/>
      <c r="E326" s="258"/>
      <c r="F326" s="71" t="str">
        <f t="shared" si="21"/>
        <v>NB</v>
      </c>
      <c r="G326" s="259"/>
      <c r="H326" s="258"/>
      <c r="I326" s="71" t="str">
        <f t="shared" si="24"/>
        <v>NB</v>
      </c>
      <c r="J326" s="258"/>
      <c r="K326" s="258"/>
      <c r="L326" s="258"/>
      <c r="M326" s="73" t="str">
        <f t="shared" si="22"/>
        <v>NB</v>
      </c>
      <c r="N326" s="115">
        <f t="shared" si="27"/>
        <v>0</v>
      </c>
      <c r="O326" s="258"/>
      <c r="P326" s="75" t="str">
        <f t="shared" si="23"/>
        <v>NB</v>
      </c>
    </row>
    <row r="327" spans="1:65" ht="75">
      <c r="A327" s="260" t="s">
        <v>1074</v>
      </c>
      <c r="B327" s="233" t="s">
        <v>1075</v>
      </c>
      <c r="C327" s="202"/>
      <c r="D327" s="258"/>
      <c r="E327" s="258"/>
      <c r="F327" s="71" t="str">
        <f t="shared" si="21"/>
        <v>NB</v>
      </c>
      <c r="G327" s="259"/>
      <c r="H327" s="258"/>
      <c r="I327" s="71" t="str">
        <f t="shared" si="24"/>
        <v>NB</v>
      </c>
      <c r="J327" s="258"/>
      <c r="K327" s="258"/>
      <c r="L327" s="258"/>
      <c r="M327" s="73" t="str">
        <f t="shared" si="22"/>
        <v>NB</v>
      </c>
      <c r="N327" s="115">
        <f t="shared" si="27"/>
        <v>0</v>
      </c>
      <c r="O327" s="258"/>
      <c r="P327" s="75" t="str">
        <f t="shared" si="23"/>
        <v>NB</v>
      </c>
    </row>
    <row r="328" spans="1:65" ht="30">
      <c r="A328" s="260" t="s">
        <v>1076</v>
      </c>
      <c r="B328" s="233" t="s">
        <v>1077</v>
      </c>
      <c r="C328" s="202"/>
      <c r="D328" s="258"/>
      <c r="E328" s="258"/>
      <c r="F328" s="71" t="str">
        <f t="shared" si="21"/>
        <v>NB</v>
      </c>
      <c r="G328" s="259"/>
      <c r="H328" s="258"/>
      <c r="I328" s="71" t="str">
        <f t="shared" si="24"/>
        <v>NB</v>
      </c>
      <c r="J328" s="258"/>
      <c r="K328" s="258"/>
      <c r="L328" s="258"/>
      <c r="M328" s="73" t="str">
        <f t="shared" si="22"/>
        <v>NB</v>
      </c>
      <c r="N328" s="115">
        <f t="shared" si="27"/>
        <v>0</v>
      </c>
      <c r="O328" s="258"/>
      <c r="P328" s="75" t="str">
        <f t="shared" si="23"/>
        <v>NB</v>
      </c>
    </row>
    <row r="329" spans="1:65" s="261" customFormat="1" ht="15.75">
      <c r="A329" s="254" t="s">
        <v>1078</v>
      </c>
      <c r="B329" s="255" t="s">
        <v>1079</v>
      </c>
      <c r="C329" s="57"/>
      <c r="D329" s="256">
        <f>SUM(D330:D336)</f>
        <v>0</v>
      </c>
      <c r="E329" s="256">
        <f>SUM(E330:E336)</f>
        <v>0</v>
      </c>
      <c r="F329" s="161" t="str">
        <f t="shared" si="21"/>
        <v>NB</v>
      </c>
      <c r="G329" s="257">
        <f>SUM(G330:G336)</f>
        <v>0</v>
      </c>
      <c r="H329" s="257">
        <f>SUM(H330:H336)</f>
        <v>0</v>
      </c>
      <c r="I329" s="161" t="str">
        <f t="shared" si="24"/>
        <v>NB</v>
      </c>
      <c r="J329" s="256"/>
      <c r="K329" s="256">
        <f>SUM(K330:K336)</f>
        <v>0</v>
      </c>
      <c r="L329" s="256">
        <f>SUM(L330:L336)</f>
        <v>0</v>
      </c>
      <c r="M329" s="162" t="str">
        <f t="shared" si="22"/>
        <v>NB</v>
      </c>
      <c r="N329" s="124">
        <f t="shared" si="27"/>
        <v>0</v>
      </c>
      <c r="O329" s="257">
        <f>SUM(O330:O336)</f>
        <v>0</v>
      </c>
      <c r="P329" s="102" t="str">
        <f t="shared" si="23"/>
        <v>NB</v>
      </c>
      <c r="Q329" s="41"/>
      <c r="R329" s="41"/>
      <c r="S329" s="41"/>
      <c r="T329" s="41"/>
      <c r="U329" s="41"/>
      <c r="V329" s="41"/>
      <c r="W329" s="41"/>
      <c r="X329" s="41"/>
      <c r="Y329" s="41"/>
      <c r="Z329" s="41"/>
      <c r="AA329" s="41"/>
      <c r="AB329" s="41"/>
      <c r="AC329" s="41"/>
      <c r="AD329" s="41"/>
      <c r="AE329" s="41"/>
      <c r="AF329" s="41"/>
      <c r="AG329" s="41"/>
      <c r="AH329" s="41"/>
      <c r="AI329" s="41"/>
      <c r="AJ329" s="41"/>
      <c r="AK329" s="41"/>
      <c r="AL329" s="41"/>
      <c r="AM329" s="41"/>
      <c r="AN329" s="41"/>
      <c r="AO329" s="41"/>
      <c r="AP329" s="41"/>
      <c r="AQ329" s="41"/>
      <c r="AR329" s="41"/>
      <c r="AS329" s="41"/>
      <c r="AT329" s="41"/>
      <c r="AU329" s="41"/>
      <c r="AV329" s="41"/>
      <c r="AW329" s="41"/>
      <c r="AX329" s="41"/>
      <c r="AY329" s="41"/>
      <c r="AZ329" s="41"/>
      <c r="BA329" s="41"/>
      <c r="BB329" s="41"/>
      <c r="BC329" s="41"/>
      <c r="BD329" s="41"/>
      <c r="BE329" s="41"/>
      <c r="BF329" s="41"/>
      <c r="BG329" s="41"/>
      <c r="BH329" s="41"/>
      <c r="BI329" s="41"/>
      <c r="BJ329" s="41"/>
      <c r="BK329" s="41"/>
      <c r="BL329" s="41"/>
      <c r="BM329" s="41"/>
    </row>
    <row r="330" spans="1:65" ht="15.75">
      <c r="A330" s="260" t="s">
        <v>1078</v>
      </c>
      <c r="B330" s="233" t="s">
        <v>1080</v>
      </c>
      <c r="C330" s="202"/>
      <c r="D330" s="258"/>
      <c r="E330" s="258"/>
      <c r="F330" s="71" t="str">
        <f t="shared" si="21"/>
        <v>NB</v>
      </c>
      <c r="G330" s="259"/>
      <c r="H330" s="258"/>
      <c r="I330" s="71" t="str">
        <f t="shared" si="24"/>
        <v>NB</v>
      </c>
      <c r="J330" s="258"/>
      <c r="K330" s="258"/>
      <c r="L330" s="258"/>
      <c r="M330" s="73" t="str">
        <f t="shared" si="22"/>
        <v>NB</v>
      </c>
      <c r="N330" s="115">
        <f t="shared" si="27"/>
        <v>0</v>
      </c>
      <c r="O330" s="258"/>
      <c r="P330" s="75" t="str">
        <f t="shared" si="23"/>
        <v>NB</v>
      </c>
    </row>
    <row r="331" spans="1:65" ht="15.75">
      <c r="A331" s="260" t="s">
        <v>1081</v>
      </c>
      <c r="B331" s="233" t="s">
        <v>1082</v>
      </c>
      <c r="C331" s="202"/>
      <c r="D331" s="258"/>
      <c r="E331" s="258"/>
      <c r="F331" s="71" t="str">
        <f t="shared" si="21"/>
        <v>NB</v>
      </c>
      <c r="G331" s="259"/>
      <c r="H331" s="258"/>
      <c r="I331" s="71" t="str">
        <f t="shared" si="24"/>
        <v>NB</v>
      </c>
      <c r="J331" s="258"/>
      <c r="K331" s="258"/>
      <c r="L331" s="258"/>
      <c r="M331" s="73" t="str">
        <f t="shared" si="22"/>
        <v>NB</v>
      </c>
      <c r="N331" s="115">
        <f t="shared" si="27"/>
        <v>0</v>
      </c>
      <c r="O331" s="258"/>
      <c r="P331" s="75" t="str">
        <f t="shared" si="23"/>
        <v>NB</v>
      </c>
    </row>
    <row r="332" spans="1:65" ht="30">
      <c r="A332" s="260" t="s">
        <v>1083</v>
      </c>
      <c r="B332" s="233" t="s">
        <v>1084</v>
      </c>
      <c r="C332" s="202"/>
      <c r="D332" s="258"/>
      <c r="E332" s="258"/>
      <c r="F332" s="71" t="str">
        <f t="shared" si="21"/>
        <v>NB</v>
      </c>
      <c r="G332" s="259"/>
      <c r="H332" s="258"/>
      <c r="I332" s="71" t="str">
        <f t="shared" si="24"/>
        <v>NB</v>
      </c>
      <c r="J332" s="258"/>
      <c r="K332" s="258"/>
      <c r="L332" s="258"/>
      <c r="M332" s="73" t="str">
        <f t="shared" si="22"/>
        <v>NB</v>
      </c>
      <c r="N332" s="115">
        <f t="shared" si="27"/>
        <v>0</v>
      </c>
      <c r="O332" s="258"/>
      <c r="P332" s="75" t="str">
        <f t="shared" si="23"/>
        <v>NB</v>
      </c>
    </row>
    <row r="333" spans="1:65" ht="15.75">
      <c r="A333" s="260" t="s">
        <v>1085</v>
      </c>
      <c r="B333" s="233" t="s">
        <v>1086</v>
      </c>
      <c r="C333" s="202"/>
      <c r="D333" s="258"/>
      <c r="E333" s="258"/>
      <c r="F333" s="71" t="str">
        <f t="shared" si="21"/>
        <v>NB</v>
      </c>
      <c r="G333" s="259"/>
      <c r="H333" s="258"/>
      <c r="I333" s="71" t="str">
        <f t="shared" si="24"/>
        <v>NB</v>
      </c>
      <c r="J333" s="258"/>
      <c r="K333" s="258"/>
      <c r="L333" s="258"/>
      <c r="M333" s="73" t="str">
        <f t="shared" si="22"/>
        <v>NB</v>
      </c>
      <c r="N333" s="115">
        <f t="shared" si="27"/>
        <v>0</v>
      </c>
      <c r="O333" s="258"/>
      <c r="P333" s="75" t="str">
        <f t="shared" si="23"/>
        <v>NB</v>
      </c>
    </row>
    <row r="334" spans="1:65" ht="15.75">
      <c r="A334" s="260" t="s">
        <v>1087</v>
      </c>
      <c r="B334" s="233" t="s">
        <v>1088</v>
      </c>
      <c r="C334" s="202"/>
      <c r="D334" s="258"/>
      <c r="E334" s="258"/>
      <c r="F334" s="71" t="str">
        <f t="shared" si="21"/>
        <v>NB</v>
      </c>
      <c r="G334" s="259"/>
      <c r="H334" s="258"/>
      <c r="I334" s="71" t="str">
        <f t="shared" si="24"/>
        <v>NB</v>
      </c>
      <c r="J334" s="258"/>
      <c r="K334" s="258"/>
      <c r="L334" s="258"/>
      <c r="M334" s="73" t="str">
        <f t="shared" si="22"/>
        <v>NB</v>
      </c>
      <c r="N334" s="115">
        <f t="shared" si="27"/>
        <v>0</v>
      </c>
      <c r="O334" s="258"/>
      <c r="P334" s="75" t="str">
        <f t="shared" si="23"/>
        <v>NB</v>
      </c>
    </row>
    <row r="335" spans="1:65" ht="15.75">
      <c r="A335" s="260" t="s">
        <v>1089</v>
      </c>
      <c r="B335" s="233" t="s">
        <v>1090</v>
      </c>
      <c r="C335" s="202"/>
      <c r="D335" s="258"/>
      <c r="E335" s="258"/>
      <c r="F335" s="71" t="str">
        <f t="shared" si="21"/>
        <v>NB</v>
      </c>
      <c r="G335" s="259"/>
      <c r="H335" s="258"/>
      <c r="I335" s="71" t="str">
        <f t="shared" si="24"/>
        <v>NB</v>
      </c>
      <c r="J335" s="258"/>
      <c r="K335" s="258"/>
      <c r="L335" s="258"/>
      <c r="M335" s="73" t="str">
        <f t="shared" si="22"/>
        <v>NB</v>
      </c>
      <c r="N335" s="115">
        <f t="shared" si="27"/>
        <v>0</v>
      </c>
      <c r="O335" s="258"/>
      <c r="P335" s="75" t="str">
        <f t="shared" si="23"/>
        <v>NB</v>
      </c>
    </row>
    <row r="336" spans="1:65" ht="15.75">
      <c r="A336" s="260" t="s">
        <v>1091</v>
      </c>
      <c r="B336" s="233" t="s">
        <v>1092</v>
      </c>
      <c r="C336" s="202"/>
      <c r="D336" s="258"/>
      <c r="E336" s="258"/>
      <c r="F336" s="71" t="str">
        <f t="shared" si="21"/>
        <v>NB</v>
      </c>
      <c r="G336" s="259"/>
      <c r="H336" s="258"/>
      <c r="I336" s="71" t="str">
        <f t="shared" si="24"/>
        <v>NB</v>
      </c>
      <c r="J336" s="258"/>
      <c r="K336" s="258"/>
      <c r="L336" s="258"/>
      <c r="M336" s="73" t="str">
        <f t="shared" si="22"/>
        <v>NB</v>
      </c>
      <c r="N336" s="115">
        <f t="shared" si="27"/>
        <v>0</v>
      </c>
      <c r="O336" s="258"/>
      <c r="P336" s="75" t="str">
        <f t="shared" si="23"/>
        <v>NB</v>
      </c>
    </row>
    <row r="337" spans="1:65" s="55" customFormat="1" ht="15.75">
      <c r="A337" s="251" t="s">
        <v>1093</v>
      </c>
      <c r="B337" s="251" t="s">
        <v>1094</v>
      </c>
      <c r="C337" s="202"/>
      <c r="D337" s="252">
        <v>0</v>
      </c>
      <c r="E337" s="252"/>
      <c r="F337" s="71" t="str">
        <f t="shared" ref="F337:F354" si="30">IF(D337,(D337-E337)/D337,"NB")</f>
        <v>NB</v>
      </c>
      <c r="G337" s="253">
        <v>0</v>
      </c>
      <c r="H337" s="253">
        <f>H338</f>
        <v>0</v>
      </c>
      <c r="I337" s="71" t="str">
        <f t="shared" si="24"/>
        <v>NB</v>
      </c>
      <c r="J337" s="252"/>
      <c r="K337" s="252">
        <v>0</v>
      </c>
      <c r="L337" s="252">
        <v>0</v>
      </c>
      <c r="M337" s="73" t="str">
        <f t="shared" si="22"/>
        <v>NB</v>
      </c>
      <c r="N337" s="120">
        <f t="shared" si="27"/>
        <v>0</v>
      </c>
      <c r="O337" s="252">
        <v>0</v>
      </c>
      <c r="P337" s="75" t="str">
        <f t="shared" si="23"/>
        <v>NB</v>
      </c>
    </row>
    <row r="338" spans="1:65" s="55" customFormat="1" ht="15.75">
      <c r="A338" s="202"/>
      <c r="B338" s="255" t="s">
        <v>1095</v>
      </c>
      <c r="C338" s="202"/>
      <c r="D338" s="262">
        <f>SUM(D339:D345)</f>
        <v>0</v>
      </c>
      <c r="E338" s="262">
        <f>SUM(E339:E345)</f>
        <v>0</v>
      </c>
      <c r="F338" s="255" t="str">
        <f t="shared" si="30"/>
        <v>NB</v>
      </c>
      <c r="G338" s="263">
        <f>SUM(G339:G345)</f>
        <v>0</v>
      </c>
      <c r="H338" s="263">
        <f>SUM(H339:H345)</f>
        <v>0</v>
      </c>
      <c r="I338" s="255" t="str">
        <f t="shared" si="24"/>
        <v>NB</v>
      </c>
      <c r="J338" s="255"/>
      <c r="K338" s="263">
        <f>SUM(K339:K345)</f>
        <v>0</v>
      </c>
      <c r="L338" s="263">
        <f>SUM(L339:L345)</f>
        <v>0</v>
      </c>
      <c r="M338" s="255" t="str">
        <f t="shared" si="22"/>
        <v>NB</v>
      </c>
      <c r="N338" s="264">
        <f t="shared" si="27"/>
        <v>0</v>
      </c>
      <c r="O338" s="264">
        <f>SUM(O339:O345)</f>
        <v>0</v>
      </c>
      <c r="P338" s="255" t="str">
        <f t="shared" si="23"/>
        <v>NB</v>
      </c>
    </row>
    <row r="339" spans="1:65" ht="60">
      <c r="A339" s="131" t="s">
        <v>1096</v>
      </c>
      <c r="B339" s="233" t="s">
        <v>1097</v>
      </c>
      <c r="C339" s="202"/>
      <c r="D339" s="258"/>
      <c r="E339" s="258"/>
      <c r="F339" s="71" t="str">
        <f t="shared" si="30"/>
        <v>NB</v>
      </c>
      <c r="G339" s="259"/>
      <c r="H339" s="258"/>
      <c r="I339" s="71" t="str">
        <f t="shared" si="24"/>
        <v>NB</v>
      </c>
      <c r="J339" s="258"/>
      <c r="K339" s="258"/>
      <c r="L339" s="258"/>
      <c r="M339" s="73" t="str">
        <f t="shared" si="22"/>
        <v>NB</v>
      </c>
      <c r="N339" s="115">
        <f t="shared" si="27"/>
        <v>0</v>
      </c>
      <c r="O339" s="258"/>
      <c r="P339" s="75" t="str">
        <f t="shared" si="23"/>
        <v>NB</v>
      </c>
    </row>
    <row r="340" spans="1:65" ht="15.75">
      <c r="A340" s="131" t="s">
        <v>1098</v>
      </c>
      <c r="B340" s="233" t="s">
        <v>1099</v>
      </c>
      <c r="C340" s="202"/>
      <c r="D340" s="202"/>
      <c r="E340" s="202"/>
      <c r="F340" s="71" t="str">
        <f t="shared" si="30"/>
        <v>NB</v>
      </c>
      <c r="G340" s="253"/>
      <c r="H340" s="252"/>
      <c r="I340" s="71" t="str">
        <f t="shared" si="24"/>
        <v>NB</v>
      </c>
      <c r="J340" s="202"/>
      <c r="K340" s="202"/>
      <c r="L340" s="202"/>
      <c r="M340" s="73" t="str">
        <f t="shared" si="22"/>
        <v>NB</v>
      </c>
      <c r="N340" s="115">
        <f t="shared" si="27"/>
        <v>0</v>
      </c>
      <c r="O340" s="202"/>
      <c r="P340" s="75" t="str">
        <f t="shared" si="23"/>
        <v>NB</v>
      </c>
    </row>
    <row r="341" spans="1:65" ht="15.75">
      <c r="A341" s="131" t="s">
        <v>1100</v>
      </c>
      <c r="B341" s="233" t="s">
        <v>1101</v>
      </c>
      <c r="C341" s="202"/>
      <c r="D341" s="202"/>
      <c r="E341" s="202"/>
      <c r="F341" s="71" t="str">
        <f t="shared" si="30"/>
        <v>NB</v>
      </c>
      <c r="G341" s="253"/>
      <c r="H341" s="252"/>
      <c r="I341" s="71" t="str">
        <f t="shared" si="24"/>
        <v>NB</v>
      </c>
      <c r="J341" s="202"/>
      <c r="K341" s="202"/>
      <c r="L341" s="202"/>
      <c r="M341" s="73" t="str">
        <f t="shared" si="22"/>
        <v>NB</v>
      </c>
      <c r="N341" s="115">
        <f t="shared" si="27"/>
        <v>0</v>
      </c>
      <c r="O341" s="202"/>
      <c r="P341" s="75" t="str">
        <f t="shared" si="23"/>
        <v>NB</v>
      </c>
    </row>
    <row r="342" spans="1:65" ht="48.75" customHeight="1">
      <c r="A342" s="131" t="s">
        <v>1102</v>
      </c>
      <c r="B342" s="233" t="s">
        <v>1103</v>
      </c>
      <c r="C342" s="202"/>
      <c r="D342" s="202"/>
      <c r="E342" s="202"/>
      <c r="F342" s="71" t="str">
        <f t="shared" si="30"/>
        <v>NB</v>
      </c>
      <c r="G342" s="253"/>
      <c r="H342" s="252"/>
      <c r="I342" s="71" t="str">
        <f t="shared" si="24"/>
        <v>NB</v>
      </c>
      <c r="J342" s="202"/>
      <c r="K342" s="202"/>
      <c r="L342" s="202"/>
      <c r="M342" s="73" t="str">
        <f t="shared" si="22"/>
        <v>NB</v>
      </c>
      <c r="N342" s="115">
        <f t="shared" si="27"/>
        <v>0</v>
      </c>
      <c r="O342" s="202"/>
      <c r="P342" s="75" t="str">
        <f t="shared" si="23"/>
        <v>NB</v>
      </c>
    </row>
    <row r="343" spans="1:65" ht="17.25" customHeight="1">
      <c r="A343" s="131" t="s">
        <v>1104</v>
      </c>
      <c r="B343" s="233" t="s">
        <v>1105</v>
      </c>
      <c r="C343" s="202"/>
      <c r="D343" s="202"/>
      <c r="E343" s="202"/>
      <c r="F343" s="71" t="str">
        <f t="shared" si="30"/>
        <v>NB</v>
      </c>
      <c r="G343" s="253"/>
      <c r="H343" s="252"/>
      <c r="I343" s="71" t="str">
        <f t="shared" si="24"/>
        <v>NB</v>
      </c>
      <c r="J343" s="202"/>
      <c r="K343" s="202"/>
      <c r="L343" s="202"/>
      <c r="M343" s="73" t="str">
        <f t="shared" si="22"/>
        <v>NB</v>
      </c>
      <c r="N343" s="115">
        <f t="shared" si="27"/>
        <v>0</v>
      </c>
      <c r="O343" s="202"/>
      <c r="P343" s="75" t="str">
        <f t="shared" si="23"/>
        <v>NB</v>
      </c>
    </row>
    <row r="344" spans="1:65" ht="15.75" customHeight="1">
      <c r="A344" s="131" t="s">
        <v>1106</v>
      </c>
      <c r="B344" s="233" t="s">
        <v>1107</v>
      </c>
      <c r="C344" s="202"/>
      <c r="D344" s="202"/>
      <c r="E344" s="202"/>
      <c r="F344" s="71" t="str">
        <f t="shared" si="30"/>
        <v>NB</v>
      </c>
      <c r="G344" s="253"/>
      <c r="H344" s="252"/>
      <c r="I344" s="71" t="str">
        <f t="shared" si="24"/>
        <v>NB</v>
      </c>
      <c r="J344" s="202"/>
      <c r="K344" s="202"/>
      <c r="L344" s="202"/>
      <c r="M344" s="73" t="str">
        <f t="shared" si="22"/>
        <v>NB</v>
      </c>
      <c r="N344" s="115">
        <f t="shared" si="27"/>
        <v>0</v>
      </c>
      <c r="O344" s="202"/>
      <c r="P344" s="75" t="str">
        <f t="shared" si="23"/>
        <v>NB</v>
      </c>
    </row>
    <row r="345" spans="1:65" ht="16.5" customHeight="1">
      <c r="A345" s="131" t="s">
        <v>1108</v>
      </c>
      <c r="B345" s="233" t="s">
        <v>1109</v>
      </c>
      <c r="C345" s="202"/>
      <c r="D345" s="202"/>
      <c r="E345" s="202"/>
      <c r="F345" s="71" t="str">
        <f t="shared" si="30"/>
        <v>NB</v>
      </c>
      <c r="G345" s="253"/>
      <c r="H345" s="252"/>
      <c r="I345" s="71" t="str">
        <f t="shared" si="24"/>
        <v>NB</v>
      </c>
      <c r="J345" s="202"/>
      <c r="K345" s="202"/>
      <c r="L345" s="202"/>
      <c r="M345" s="73" t="str">
        <f t="shared" si="22"/>
        <v>NB</v>
      </c>
      <c r="N345" s="115">
        <f t="shared" si="27"/>
        <v>0</v>
      </c>
      <c r="O345" s="202"/>
      <c r="P345" s="75" t="str">
        <f t="shared" si="23"/>
        <v>NB</v>
      </c>
    </row>
    <row r="346" spans="1:65" s="207" customFormat="1" ht="15.75">
      <c r="A346" s="265" t="s">
        <v>1110</v>
      </c>
      <c r="B346" s="255" t="s">
        <v>1111</v>
      </c>
      <c r="C346" s="57"/>
      <c r="D346" s="256">
        <f>SUM(D347:D352)</f>
        <v>0</v>
      </c>
      <c r="E346" s="256"/>
      <c r="F346" s="66" t="str">
        <f t="shared" si="30"/>
        <v>NB</v>
      </c>
      <c r="G346" s="257">
        <f t="shared" ref="G346:O346" si="31">SUM(G347:G352)</f>
        <v>0</v>
      </c>
      <c r="H346" s="257">
        <f t="shared" si="31"/>
        <v>0</v>
      </c>
      <c r="I346" s="66" t="str">
        <f t="shared" si="24"/>
        <v>NB</v>
      </c>
      <c r="J346" s="256"/>
      <c r="K346" s="256">
        <f t="shared" si="31"/>
        <v>0</v>
      </c>
      <c r="L346" s="256">
        <f t="shared" si="31"/>
        <v>0</v>
      </c>
      <c r="M346" s="81" t="str">
        <f t="shared" ref="M346:M380" si="32">IF(K346,(K346-L346)/K346,"NB")</f>
        <v>NB</v>
      </c>
      <c r="N346" s="124">
        <f t="shared" si="27"/>
        <v>0</v>
      </c>
      <c r="O346" s="257">
        <f t="shared" si="31"/>
        <v>0</v>
      </c>
      <c r="P346" s="257" t="str">
        <f t="shared" si="23"/>
        <v>NB</v>
      </c>
      <c r="Q346" s="55"/>
      <c r="R346" s="55"/>
      <c r="S346" s="55"/>
      <c r="T346" s="55"/>
      <c r="U346" s="55"/>
      <c r="V346" s="55"/>
      <c r="W346" s="55"/>
      <c r="X346" s="55"/>
      <c r="Y346" s="55"/>
      <c r="Z346" s="55"/>
      <c r="AA346" s="55"/>
      <c r="AB346" s="55"/>
      <c r="AC346" s="55"/>
      <c r="AD346" s="55"/>
      <c r="AE346" s="55"/>
      <c r="AF346" s="55"/>
      <c r="AG346" s="55"/>
      <c r="AH346" s="55"/>
      <c r="AI346" s="55"/>
      <c r="AJ346" s="55"/>
      <c r="AK346" s="55"/>
      <c r="AL346" s="55"/>
      <c r="AM346" s="55"/>
      <c r="AN346" s="55"/>
      <c r="AO346" s="55"/>
      <c r="AP346" s="55"/>
      <c r="AQ346" s="55"/>
      <c r="AR346" s="55"/>
      <c r="AS346" s="55"/>
      <c r="AT346" s="55"/>
      <c r="AU346" s="55"/>
      <c r="AV346" s="55"/>
      <c r="AW346" s="55"/>
      <c r="AX346" s="55"/>
      <c r="AY346" s="55"/>
      <c r="AZ346" s="55"/>
      <c r="BA346" s="55"/>
      <c r="BB346" s="55"/>
      <c r="BC346" s="55"/>
      <c r="BD346" s="55"/>
      <c r="BE346" s="55"/>
      <c r="BF346" s="55"/>
      <c r="BG346" s="55"/>
      <c r="BH346" s="55"/>
      <c r="BI346" s="55"/>
      <c r="BJ346" s="55"/>
      <c r="BK346" s="55"/>
      <c r="BL346" s="55"/>
      <c r="BM346" s="55"/>
    </row>
    <row r="347" spans="1:65" ht="15.75">
      <c r="A347" s="232" t="s">
        <v>1112</v>
      </c>
      <c r="B347" s="233" t="s">
        <v>1099</v>
      </c>
      <c r="C347" s="202"/>
      <c r="D347" s="202"/>
      <c r="E347" s="202"/>
      <c r="F347" s="71" t="str">
        <f t="shared" si="30"/>
        <v>NB</v>
      </c>
      <c r="G347" s="253"/>
      <c r="H347" s="252"/>
      <c r="I347" s="71" t="str">
        <f t="shared" si="24"/>
        <v>NB</v>
      </c>
      <c r="J347" s="202"/>
      <c r="K347" s="202"/>
      <c r="L347" s="202"/>
      <c r="M347" s="73" t="str">
        <f t="shared" si="32"/>
        <v>NB</v>
      </c>
      <c r="N347" s="115">
        <f t="shared" si="27"/>
        <v>0</v>
      </c>
      <c r="O347" s="202"/>
      <c r="P347" s="75" t="str">
        <f t="shared" ref="P347:P410" si="33">IF(N347,(N347-O347)/N347,"NB")</f>
        <v>NB</v>
      </c>
    </row>
    <row r="348" spans="1:65" ht="15.75">
      <c r="A348" s="232" t="s">
        <v>1113</v>
      </c>
      <c r="B348" s="233" t="s">
        <v>1114</v>
      </c>
      <c r="C348" s="202"/>
      <c r="D348" s="202"/>
      <c r="E348" s="202"/>
      <c r="F348" s="71" t="str">
        <f t="shared" si="30"/>
        <v>NB</v>
      </c>
      <c r="G348" s="253"/>
      <c r="H348" s="252"/>
      <c r="I348" s="71" t="str">
        <f t="shared" ref="I348:I354" si="34">IF(G348,(G348-H348)/G348,"NB")</f>
        <v>NB</v>
      </c>
      <c r="J348" s="202"/>
      <c r="K348" s="202"/>
      <c r="L348" s="202"/>
      <c r="M348" s="73" t="str">
        <f t="shared" si="32"/>
        <v>NB</v>
      </c>
      <c r="N348" s="115">
        <f t="shared" si="27"/>
        <v>0</v>
      </c>
      <c r="O348" s="202"/>
      <c r="P348" s="75" t="str">
        <f t="shared" si="33"/>
        <v>NB</v>
      </c>
    </row>
    <row r="349" spans="1:65" ht="15.75">
      <c r="A349" s="232" t="s">
        <v>1115</v>
      </c>
      <c r="B349" s="233" t="s">
        <v>1116</v>
      </c>
      <c r="C349" s="202"/>
      <c r="D349" s="202"/>
      <c r="E349" s="202"/>
      <c r="F349" s="71" t="str">
        <f t="shared" si="30"/>
        <v>NB</v>
      </c>
      <c r="G349" s="253"/>
      <c r="H349" s="252"/>
      <c r="I349" s="71" t="str">
        <f t="shared" si="34"/>
        <v>NB</v>
      </c>
      <c r="J349" s="202"/>
      <c r="K349" s="202"/>
      <c r="L349" s="202"/>
      <c r="M349" s="73" t="str">
        <f t="shared" si="32"/>
        <v>NB</v>
      </c>
      <c r="N349" s="115">
        <f t="shared" si="27"/>
        <v>0</v>
      </c>
      <c r="O349" s="202"/>
      <c r="P349" s="75" t="str">
        <f t="shared" si="33"/>
        <v>NB</v>
      </c>
    </row>
    <row r="350" spans="1:65" ht="15.75">
      <c r="A350" s="232" t="s">
        <v>1117</v>
      </c>
      <c r="B350" s="233" t="s">
        <v>1118</v>
      </c>
      <c r="C350" s="202"/>
      <c r="D350" s="202"/>
      <c r="E350" s="202"/>
      <c r="F350" s="71" t="str">
        <f t="shared" si="30"/>
        <v>NB</v>
      </c>
      <c r="G350" s="253"/>
      <c r="H350" s="252"/>
      <c r="I350" s="71" t="str">
        <f t="shared" si="34"/>
        <v>NB</v>
      </c>
      <c r="J350" s="202"/>
      <c r="K350" s="202"/>
      <c r="L350" s="202"/>
      <c r="M350" s="73" t="str">
        <f t="shared" si="32"/>
        <v>NB</v>
      </c>
      <c r="N350" s="115">
        <f t="shared" si="27"/>
        <v>0</v>
      </c>
      <c r="O350" s="202"/>
      <c r="P350" s="75" t="str">
        <f t="shared" si="33"/>
        <v>NB</v>
      </c>
    </row>
    <row r="351" spans="1:65" ht="15.75">
      <c r="A351" s="232" t="s">
        <v>1119</v>
      </c>
      <c r="B351" s="233" t="s">
        <v>1120</v>
      </c>
      <c r="C351" s="202"/>
      <c r="D351" s="202"/>
      <c r="E351" s="202"/>
      <c r="F351" s="71" t="str">
        <f t="shared" si="30"/>
        <v>NB</v>
      </c>
      <c r="G351" s="253"/>
      <c r="H351" s="252"/>
      <c r="I351" s="71" t="str">
        <f t="shared" si="34"/>
        <v>NB</v>
      </c>
      <c r="J351" s="202"/>
      <c r="K351" s="202"/>
      <c r="L351" s="202"/>
      <c r="M351" s="73" t="str">
        <f t="shared" si="32"/>
        <v>NB</v>
      </c>
      <c r="N351" s="115">
        <f t="shared" si="27"/>
        <v>0</v>
      </c>
      <c r="O351" s="202"/>
      <c r="P351" s="75" t="str">
        <f t="shared" si="33"/>
        <v>NB</v>
      </c>
    </row>
    <row r="352" spans="1:65" ht="30">
      <c r="A352" s="232" t="s">
        <v>1121</v>
      </c>
      <c r="B352" s="233" t="s">
        <v>1122</v>
      </c>
      <c r="C352" s="202"/>
      <c r="D352" s="202"/>
      <c r="E352" s="202"/>
      <c r="F352" s="71" t="str">
        <f t="shared" si="30"/>
        <v>NB</v>
      </c>
      <c r="G352" s="253"/>
      <c r="H352" s="252"/>
      <c r="I352" s="71" t="str">
        <f t="shared" si="34"/>
        <v>NB</v>
      </c>
      <c r="J352" s="202"/>
      <c r="K352" s="202"/>
      <c r="L352" s="202"/>
      <c r="M352" s="73" t="str">
        <f t="shared" si="32"/>
        <v>NB</v>
      </c>
      <c r="N352" s="115">
        <f t="shared" si="27"/>
        <v>0</v>
      </c>
      <c r="O352" s="202"/>
      <c r="P352" s="75" t="str">
        <f t="shared" si="33"/>
        <v>NB</v>
      </c>
    </row>
    <row r="353" spans="1:65" s="55" customFormat="1" ht="15.75">
      <c r="A353" s="266" t="s">
        <v>1123</v>
      </c>
      <c r="B353" s="255" t="s">
        <v>1124</v>
      </c>
      <c r="C353" s="243"/>
      <c r="D353" s="243"/>
      <c r="E353" s="243"/>
      <c r="F353" s="71" t="str">
        <f t="shared" si="30"/>
        <v>NB</v>
      </c>
      <c r="G353" s="267"/>
      <c r="H353" s="268"/>
      <c r="I353" s="71" t="str">
        <f t="shared" si="34"/>
        <v>NB</v>
      </c>
      <c r="J353" s="243"/>
      <c r="K353" s="243"/>
      <c r="L353" s="243"/>
      <c r="M353" s="73" t="str">
        <f t="shared" si="32"/>
        <v>NB</v>
      </c>
      <c r="N353" s="120">
        <f t="shared" si="27"/>
        <v>0</v>
      </c>
      <c r="O353" s="243"/>
      <c r="P353" s="75" t="str">
        <f t="shared" si="33"/>
        <v>NB</v>
      </c>
    </row>
    <row r="354" spans="1:65" s="55" customFormat="1" ht="33.75" customHeight="1">
      <c r="A354" s="266" t="s">
        <v>1125</v>
      </c>
      <c r="B354" s="255" t="s">
        <v>1126</v>
      </c>
      <c r="C354" s="243"/>
      <c r="D354" s="243"/>
      <c r="E354" s="243"/>
      <c r="F354" s="71" t="str">
        <f t="shared" si="30"/>
        <v>NB</v>
      </c>
      <c r="G354" s="267"/>
      <c r="H354" s="268"/>
      <c r="I354" s="71" t="str">
        <f t="shared" si="34"/>
        <v>NB</v>
      </c>
      <c r="J354" s="243"/>
      <c r="K354" s="243"/>
      <c r="L354" s="243"/>
      <c r="M354" s="73" t="str">
        <f t="shared" si="32"/>
        <v>NB</v>
      </c>
      <c r="N354" s="120">
        <f t="shared" si="27"/>
        <v>0</v>
      </c>
      <c r="O354" s="243"/>
      <c r="P354" s="75" t="str">
        <f t="shared" si="33"/>
        <v>NB</v>
      </c>
    </row>
    <row r="355" spans="1:65" s="207" customFormat="1" ht="30">
      <c r="A355" s="57" t="s">
        <v>1127</v>
      </c>
      <c r="B355" s="255" t="s">
        <v>1128</v>
      </c>
      <c r="C355" s="57"/>
      <c r="D355" s="256">
        <f>SUM(D356:D366)</f>
        <v>0</v>
      </c>
      <c r="E355" s="256"/>
      <c r="F355" s="256">
        <f>SUM(F356:F366)</f>
        <v>0</v>
      </c>
      <c r="G355" s="257">
        <f>SUM(G356:G366)</f>
        <v>0</v>
      </c>
      <c r="H355" s="257">
        <f>SUM(H356:H366)</f>
        <v>0</v>
      </c>
      <c r="I355" s="256"/>
      <c r="J355" s="256"/>
      <c r="K355" s="256">
        <f>SUM(K356:K366)</f>
        <v>0</v>
      </c>
      <c r="L355" s="256">
        <f>SUM(L356:L366)</f>
        <v>0</v>
      </c>
      <c r="M355" s="256"/>
      <c r="N355" s="124">
        <f t="shared" si="27"/>
        <v>0</v>
      </c>
      <c r="O355" s="257">
        <f>SUM(O356:O366)</f>
        <v>0</v>
      </c>
      <c r="P355" s="257" t="str">
        <f t="shared" si="33"/>
        <v>NB</v>
      </c>
      <c r="Q355" s="55"/>
      <c r="R355" s="55"/>
      <c r="S355" s="55"/>
      <c r="T355" s="55"/>
      <c r="U355" s="55"/>
      <c r="V355" s="55"/>
      <c r="W355" s="55"/>
      <c r="X355" s="55"/>
      <c r="Y355" s="55"/>
      <c r="Z355" s="55"/>
      <c r="AA355" s="55"/>
      <c r="AB355" s="55"/>
      <c r="AC355" s="55"/>
      <c r="AD355" s="55"/>
      <c r="AE355" s="55"/>
      <c r="AF355" s="55"/>
      <c r="AG355" s="55"/>
      <c r="AH355" s="55"/>
      <c r="AI355" s="55"/>
      <c r="AJ355" s="55"/>
      <c r="AK355" s="55"/>
      <c r="AL355" s="55"/>
      <c r="AM355" s="55"/>
      <c r="AN355" s="55"/>
      <c r="AO355" s="55"/>
      <c r="AP355" s="55"/>
      <c r="AQ355" s="55"/>
      <c r="AR355" s="55"/>
      <c r="AS355" s="55"/>
      <c r="AT355" s="55"/>
      <c r="AU355" s="55"/>
      <c r="AV355" s="55"/>
      <c r="AW355" s="55"/>
      <c r="AX355" s="55"/>
      <c r="AY355" s="55"/>
      <c r="AZ355" s="55"/>
      <c r="BA355" s="55"/>
      <c r="BB355" s="55"/>
      <c r="BC355" s="55"/>
      <c r="BD355" s="55"/>
      <c r="BE355" s="55"/>
      <c r="BF355" s="55"/>
      <c r="BG355" s="55"/>
      <c r="BH355" s="55"/>
      <c r="BI355" s="55"/>
      <c r="BJ355" s="55"/>
      <c r="BK355" s="55"/>
      <c r="BL355" s="55"/>
      <c r="BM355" s="55"/>
    </row>
    <row r="356" spans="1:65" ht="15.75">
      <c r="A356" s="131" t="s">
        <v>1129</v>
      </c>
      <c r="B356" s="233" t="s">
        <v>1130</v>
      </c>
      <c r="C356" s="202"/>
      <c r="D356" s="202"/>
      <c r="E356" s="202"/>
      <c r="F356" s="71" t="str">
        <f>IF(D356,(D356-E356)/D356,"NB")</f>
        <v>NB</v>
      </c>
      <c r="G356" s="267"/>
      <c r="H356" s="268"/>
      <c r="I356" s="71" t="str">
        <f>IF(G356,(G356-H356)/G356,"NB")</f>
        <v>NB</v>
      </c>
      <c r="J356" s="202"/>
      <c r="K356" s="202"/>
      <c r="L356" s="202"/>
      <c r="M356" s="73" t="str">
        <f t="shared" si="32"/>
        <v>NB</v>
      </c>
      <c r="N356" s="115">
        <f t="shared" si="27"/>
        <v>0</v>
      </c>
      <c r="O356" s="202"/>
      <c r="P356" s="75" t="str">
        <f t="shared" si="33"/>
        <v>NB</v>
      </c>
    </row>
    <row r="357" spans="1:65" ht="15.75">
      <c r="A357" s="131" t="s">
        <v>1131</v>
      </c>
      <c r="B357" s="233" t="s">
        <v>1132</v>
      </c>
      <c r="C357" s="202"/>
      <c r="D357" s="202"/>
      <c r="E357" s="202"/>
      <c r="F357" s="71" t="str">
        <f t="shared" ref="F357:F366" si="35">IF(D357,(D357-E357)/D357,"NB")</f>
        <v>NB</v>
      </c>
      <c r="G357" s="267"/>
      <c r="H357" s="268"/>
      <c r="I357" s="71" t="str">
        <f t="shared" ref="I357:I366" si="36">IF(G357,(G357-H357)/G357,"NB")</f>
        <v>NB</v>
      </c>
      <c r="J357" s="202"/>
      <c r="K357" s="202"/>
      <c r="L357" s="202"/>
      <c r="M357" s="73" t="str">
        <f t="shared" si="32"/>
        <v>NB</v>
      </c>
      <c r="N357" s="115">
        <f t="shared" si="27"/>
        <v>0</v>
      </c>
      <c r="O357" s="202"/>
      <c r="P357" s="75" t="str">
        <f t="shared" si="33"/>
        <v>NB</v>
      </c>
    </row>
    <row r="358" spans="1:65" ht="15.75">
      <c r="A358" s="131" t="s">
        <v>1133</v>
      </c>
      <c r="B358" s="233" t="s">
        <v>1134</v>
      </c>
      <c r="C358" s="202"/>
      <c r="D358" s="202"/>
      <c r="E358" s="202"/>
      <c r="F358" s="71" t="str">
        <f t="shared" si="35"/>
        <v>NB</v>
      </c>
      <c r="G358" s="267"/>
      <c r="H358" s="268"/>
      <c r="I358" s="71" t="str">
        <f t="shared" si="36"/>
        <v>NB</v>
      </c>
      <c r="J358" s="202"/>
      <c r="K358" s="202"/>
      <c r="L358" s="202"/>
      <c r="M358" s="73" t="str">
        <f t="shared" si="32"/>
        <v>NB</v>
      </c>
      <c r="N358" s="115">
        <f t="shared" si="27"/>
        <v>0</v>
      </c>
      <c r="O358" s="202"/>
      <c r="P358" s="75" t="str">
        <f t="shared" si="33"/>
        <v>NB</v>
      </c>
    </row>
    <row r="359" spans="1:65" ht="15.75">
      <c r="A359" s="131" t="s">
        <v>1135</v>
      </c>
      <c r="B359" s="233" t="s">
        <v>1136</v>
      </c>
      <c r="C359" s="202"/>
      <c r="D359" s="202"/>
      <c r="E359" s="202"/>
      <c r="F359" s="71" t="str">
        <f t="shared" si="35"/>
        <v>NB</v>
      </c>
      <c r="G359" s="267"/>
      <c r="H359" s="268"/>
      <c r="I359" s="71" t="str">
        <f t="shared" si="36"/>
        <v>NB</v>
      </c>
      <c r="J359" s="202"/>
      <c r="K359" s="202"/>
      <c r="L359" s="202"/>
      <c r="M359" s="73" t="str">
        <f t="shared" si="32"/>
        <v>NB</v>
      </c>
      <c r="N359" s="115">
        <f t="shared" si="27"/>
        <v>0</v>
      </c>
      <c r="O359" s="202"/>
      <c r="P359" s="75" t="str">
        <f t="shared" si="33"/>
        <v>NB</v>
      </c>
    </row>
    <row r="360" spans="1:65" ht="15.75">
      <c r="A360" s="131" t="s">
        <v>1137</v>
      </c>
      <c r="B360" s="233" t="s">
        <v>1138</v>
      </c>
      <c r="C360" s="202"/>
      <c r="D360" s="202"/>
      <c r="E360" s="202"/>
      <c r="F360" s="71" t="str">
        <f t="shared" si="35"/>
        <v>NB</v>
      </c>
      <c r="G360" s="267"/>
      <c r="H360" s="268"/>
      <c r="I360" s="71" t="str">
        <f t="shared" si="36"/>
        <v>NB</v>
      </c>
      <c r="J360" s="202"/>
      <c r="K360" s="202"/>
      <c r="L360" s="202"/>
      <c r="M360" s="73" t="str">
        <f t="shared" si="32"/>
        <v>NB</v>
      </c>
      <c r="N360" s="115">
        <f t="shared" si="27"/>
        <v>0</v>
      </c>
      <c r="O360" s="202"/>
      <c r="P360" s="75" t="str">
        <f t="shared" si="33"/>
        <v>NB</v>
      </c>
    </row>
    <row r="361" spans="1:65" ht="15.75">
      <c r="A361" s="131" t="s">
        <v>1139</v>
      </c>
      <c r="B361" s="233" t="s">
        <v>1140</v>
      </c>
      <c r="C361" s="202"/>
      <c r="D361" s="202"/>
      <c r="E361" s="202"/>
      <c r="F361" s="71" t="str">
        <f t="shared" si="35"/>
        <v>NB</v>
      </c>
      <c r="G361" s="267"/>
      <c r="H361" s="268"/>
      <c r="I361" s="71" t="str">
        <f t="shared" si="36"/>
        <v>NB</v>
      </c>
      <c r="J361" s="202"/>
      <c r="K361" s="202"/>
      <c r="L361" s="202"/>
      <c r="M361" s="73" t="str">
        <f t="shared" si="32"/>
        <v>NB</v>
      </c>
      <c r="N361" s="115">
        <f t="shared" si="27"/>
        <v>0</v>
      </c>
      <c r="O361" s="202"/>
      <c r="P361" s="75" t="str">
        <f t="shared" si="33"/>
        <v>NB</v>
      </c>
    </row>
    <row r="362" spans="1:65" ht="15.75">
      <c r="A362" s="131" t="s">
        <v>1141</v>
      </c>
      <c r="B362" s="233" t="s">
        <v>1142</v>
      </c>
      <c r="C362" s="202"/>
      <c r="D362" s="202"/>
      <c r="E362" s="202"/>
      <c r="F362" s="71" t="str">
        <f t="shared" si="35"/>
        <v>NB</v>
      </c>
      <c r="G362" s="267"/>
      <c r="H362" s="268"/>
      <c r="I362" s="71" t="str">
        <f t="shared" si="36"/>
        <v>NB</v>
      </c>
      <c r="J362" s="202"/>
      <c r="K362" s="202"/>
      <c r="L362" s="202"/>
      <c r="M362" s="73" t="str">
        <f t="shared" si="32"/>
        <v>NB</v>
      </c>
      <c r="N362" s="115">
        <f t="shared" si="27"/>
        <v>0</v>
      </c>
      <c r="O362" s="202"/>
      <c r="P362" s="75" t="str">
        <f t="shared" si="33"/>
        <v>NB</v>
      </c>
    </row>
    <row r="363" spans="1:65" ht="15.75">
      <c r="A363" s="131" t="s">
        <v>1143</v>
      </c>
      <c r="B363" s="233" t="s">
        <v>1144</v>
      </c>
      <c r="C363" s="202"/>
      <c r="D363" s="202"/>
      <c r="E363" s="202"/>
      <c r="F363" s="71" t="str">
        <f t="shared" si="35"/>
        <v>NB</v>
      </c>
      <c r="G363" s="267"/>
      <c r="H363" s="268"/>
      <c r="I363" s="71" t="str">
        <f t="shared" si="36"/>
        <v>NB</v>
      </c>
      <c r="J363" s="202"/>
      <c r="K363" s="202"/>
      <c r="L363" s="202"/>
      <c r="M363" s="73" t="str">
        <f t="shared" si="32"/>
        <v>NB</v>
      </c>
      <c r="N363" s="115">
        <f t="shared" si="27"/>
        <v>0</v>
      </c>
      <c r="O363" s="202"/>
      <c r="P363" s="75" t="str">
        <f t="shared" si="33"/>
        <v>NB</v>
      </c>
    </row>
    <row r="364" spans="1:65" ht="30.75">
      <c r="A364" s="131" t="s">
        <v>1145</v>
      </c>
      <c r="B364" s="233" t="s">
        <v>1146</v>
      </c>
      <c r="C364" s="202"/>
      <c r="D364" s="202"/>
      <c r="E364" s="202"/>
      <c r="F364" s="71" t="str">
        <f t="shared" si="35"/>
        <v>NB</v>
      </c>
      <c r="G364" s="267"/>
      <c r="H364" s="268"/>
      <c r="I364" s="71" t="str">
        <f t="shared" si="36"/>
        <v>NB</v>
      </c>
      <c r="J364" s="202"/>
      <c r="K364" s="202"/>
      <c r="L364" s="202"/>
      <c r="M364" s="73" t="str">
        <f t="shared" si="32"/>
        <v>NB</v>
      </c>
      <c r="N364" s="115">
        <f t="shared" si="27"/>
        <v>0</v>
      </c>
      <c r="O364" s="202"/>
      <c r="P364" s="75" t="str">
        <f t="shared" si="33"/>
        <v>NB</v>
      </c>
    </row>
    <row r="365" spans="1:65" ht="15.75">
      <c r="A365" s="131" t="s">
        <v>1147</v>
      </c>
      <c r="B365" s="233" t="s">
        <v>1148</v>
      </c>
      <c r="C365" s="202"/>
      <c r="D365" s="202"/>
      <c r="E365" s="202"/>
      <c r="F365" s="71" t="str">
        <f t="shared" si="35"/>
        <v>NB</v>
      </c>
      <c r="G365" s="267"/>
      <c r="H365" s="268"/>
      <c r="I365" s="71" t="str">
        <f t="shared" si="36"/>
        <v>NB</v>
      </c>
      <c r="J365" s="202"/>
      <c r="K365" s="202"/>
      <c r="L365" s="202"/>
      <c r="M365" s="73" t="str">
        <f t="shared" si="32"/>
        <v>NB</v>
      </c>
      <c r="N365" s="115">
        <f t="shared" si="27"/>
        <v>0</v>
      </c>
      <c r="O365" s="202"/>
      <c r="P365" s="75" t="str">
        <f t="shared" si="33"/>
        <v>NB</v>
      </c>
    </row>
    <row r="366" spans="1:65" ht="15.75">
      <c r="A366" s="131" t="s">
        <v>1149</v>
      </c>
      <c r="B366" s="233" t="s">
        <v>1150</v>
      </c>
      <c r="C366" s="202"/>
      <c r="D366" s="202"/>
      <c r="E366" s="202"/>
      <c r="F366" s="71" t="str">
        <f t="shared" si="35"/>
        <v>NB</v>
      </c>
      <c r="G366" s="267"/>
      <c r="H366" s="268"/>
      <c r="I366" s="71" t="str">
        <f t="shared" si="36"/>
        <v>NB</v>
      </c>
      <c r="J366" s="202"/>
      <c r="K366" s="202"/>
      <c r="L366" s="202"/>
      <c r="M366" s="73" t="str">
        <f t="shared" si="32"/>
        <v>NB</v>
      </c>
      <c r="N366" s="115">
        <f t="shared" si="27"/>
        <v>0</v>
      </c>
      <c r="O366" s="202"/>
      <c r="P366" s="75" t="str">
        <f t="shared" si="33"/>
        <v>NB</v>
      </c>
    </row>
    <row r="367" spans="1:65" s="55" customFormat="1" ht="15.75">
      <c r="A367" s="50" t="s">
        <v>1151</v>
      </c>
      <c r="B367" s="165" t="s">
        <v>1152</v>
      </c>
      <c r="C367" s="165"/>
      <c r="D367" s="165">
        <f>SUM(D368:D380)</f>
        <v>0</v>
      </c>
      <c r="E367" s="165">
        <f>SUM(E368:E380)</f>
        <v>0</v>
      </c>
      <c r="F367" s="165"/>
      <c r="G367" s="226">
        <f>SUM(G368:G380)</f>
        <v>0</v>
      </c>
      <c r="H367" s="226">
        <f>SUM(H368:H380)</f>
        <v>0</v>
      </c>
      <c r="I367" s="165"/>
      <c r="J367" s="165"/>
      <c r="K367" s="165">
        <f>SUM(K368:K380)</f>
        <v>0</v>
      </c>
      <c r="L367" s="165">
        <f>SUM(L368:L380)</f>
        <v>0</v>
      </c>
      <c r="M367" s="165"/>
      <c r="N367" s="170">
        <f t="shared" si="27"/>
        <v>0</v>
      </c>
      <c r="O367" s="226">
        <f>SUM(O368:O380)</f>
        <v>0</v>
      </c>
      <c r="P367" s="226" t="str">
        <f t="shared" si="33"/>
        <v>NB</v>
      </c>
    </row>
    <row r="368" spans="1:65" ht="15.75">
      <c r="A368" s="232" t="s">
        <v>1153</v>
      </c>
      <c r="B368" s="269" t="s">
        <v>1154</v>
      </c>
      <c r="C368" s="233"/>
      <c r="D368" s="233"/>
      <c r="E368" s="233"/>
      <c r="F368" s="71" t="str">
        <f t="shared" ref="F368:F380" si="37">IF(D368,(D368-E368)/D368,"NB")</f>
        <v>NB</v>
      </c>
      <c r="G368" s="267"/>
      <c r="H368" s="268"/>
      <c r="I368" s="71" t="str">
        <f t="shared" ref="I368:I380" si="38">IF(G368,(G368-H368)/G368,"NB")</f>
        <v>NB</v>
      </c>
      <c r="J368" s="233"/>
      <c r="K368" s="233"/>
      <c r="L368" s="233"/>
      <c r="M368" s="73" t="str">
        <f t="shared" si="32"/>
        <v>NB</v>
      </c>
      <c r="N368" s="115">
        <f t="shared" si="27"/>
        <v>0</v>
      </c>
      <c r="O368" s="233"/>
      <c r="P368" s="75" t="str">
        <f t="shared" si="33"/>
        <v>NB</v>
      </c>
    </row>
    <row r="369" spans="1:16" ht="15.75">
      <c r="A369" s="232" t="s">
        <v>1155</v>
      </c>
      <c r="B369" s="233" t="s">
        <v>1156</v>
      </c>
      <c r="C369" s="233"/>
      <c r="D369" s="233"/>
      <c r="E369" s="233"/>
      <c r="F369" s="71" t="str">
        <f t="shared" si="37"/>
        <v>NB</v>
      </c>
      <c r="G369" s="267"/>
      <c r="H369" s="268"/>
      <c r="I369" s="71" t="str">
        <f t="shared" si="38"/>
        <v>NB</v>
      </c>
      <c r="J369" s="233"/>
      <c r="K369" s="233"/>
      <c r="L369" s="233"/>
      <c r="M369" s="73" t="str">
        <f t="shared" si="32"/>
        <v>NB</v>
      </c>
      <c r="N369" s="115">
        <f t="shared" si="27"/>
        <v>0</v>
      </c>
      <c r="O369" s="233"/>
      <c r="P369" s="75" t="str">
        <f t="shared" si="33"/>
        <v>NB</v>
      </c>
    </row>
    <row r="370" spans="1:16" ht="15.75">
      <c r="A370" s="232" t="s">
        <v>1157</v>
      </c>
      <c r="B370" s="269" t="s">
        <v>1158</v>
      </c>
      <c r="C370" s="233"/>
      <c r="D370" s="233"/>
      <c r="E370" s="233"/>
      <c r="F370" s="71" t="str">
        <f t="shared" si="37"/>
        <v>NB</v>
      </c>
      <c r="G370" s="267"/>
      <c r="H370" s="268"/>
      <c r="I370" s="71" t="str">
        <f t="shared" si="38"/>
        <v>NB</v>
      </c>
      <c r="J370" s="233"/>
      <c r="K370" s="233"/>
      <c r="L370" s="233"/>
      <c r="M370" s="73" t="str">
        <f t="shared" si="32"/>
        <v>NB</v>
      </c>
      <c r="N370" s="115">
        <f t="shared" si="27"/>
        <v>0</v>
      </c>
      <c r="O370" s="233"/>
      <c r="P370" s="75" t="str">
        <f t="shared" si="33"/>
        <v>NB</v>
      </c>
    </row>
    <row r="371" spans="1:16" ht="15.75">
      <c r="A371" s="232" t="s">
        <v>1159</v>
      </c>
      <c r="B371" s="269" t="s">
        <v>1160</v>
      </c>
      <c r="C371" s="233"/>
      <c r="D371" s="233"/>
      <c r="E371" s="233"/>
      <c r="F371" s="71" t="str">
        <f t="shared" si="37"/>
        <v>NB</v>
      </c>
      <c r="G371" s="267"/>
      <c r="H371" s="268"/>
      <c r="I371" s="71" t="str">
        <f t="shared" si="38"/>
        <v>NB</v>
      </c>
      <c r="J371" s="233"/>
      <c r="K371" s="233"/>
      <c r="L371" s="233"/>
      <c r="M371" s="73" t="str">
        <f t="shared" si="32"/>
        <v>NB</v>
      </c>
      <c r="N371" s="115">
        <f t="shared" si="27"/>
        <v>0</v>
      </c>
      <c r="O371" s="233"/>
      <c r="P371" s="75" t="str">
        <f t="shared" si="33"/>
        <v>NB</v>
      </c>
    </row>
    <row r="372" spans="1:16" ht="15.75">
      <c r="A372" s="232" t="s">
        <v>1161</v>
      </c>
      <c r="B372" s="269" t="s">
        <v>1092</v>
      </c>
      <c r="C372" s="233"/>
      <c r="D372" s="233"/>
      <c r="E372" s="233"/>
      <c r="F372" s="71" t="str">
        <f t="shared" si="37"/>
        <v>NB</v>
      </c>
      <c r="G372" s="267"/>
      <c r="H372" s="268"/>
      <c r="I372" s="71" t="str">
        <f t="shared" si="38"/>
        <v>NB</v>
      </c>
      <c r="J372" s="233"/>
      <c r="K372" s="233"/>
      <c r="L372" s="233"/>
      <c r="M372" s="73" t="str">
        <f t="shared" si="32"/>
        <v>NB</v>
      </c>
      <c r="N372" s="115">
        <f t="shared" si="27"/>
        <v>0</v>
      </c>
      <c r="O372" s="233"/>
      <c r="P372" s="75" t="str">
        <f t="shared" si="33"/>
        <v>NB</v>
      </c>
    </row>
    <row r="373" spans="1:16" ht="15.75">
      <c r="A373" s="232" t="s">
        <v>1162</v>
      </c>
      <c r="B373" s="269" t="s">
        <v>1163</v>
      </c>
      <c r="C373" s="233"/>
      <c r="D373" s="233"/>
      <c r="E373" s="233"/>
      <c r="F373" s="71" t="str">
        <f t="shared" si="37"/>
        <v>NB</v>
      </c>
      <c r="G373" s="267"/>
      <c r="H373" s="268"/>
      <c r="I373" s="71" t="str">
        <f t="shared" si="38"/>
        <v>NB</v>
      </c>
      <c r="J373" s="233"/>
      <c r="K373" s="233"/>
      <c r="L373" s="233"/>
      <c r="M373" s="73" t="str">
        <f t="shared" si="32"/>
        <v>NB</v>
      </c>
      <c r="N373" s="115">
        <f t="shared" si="27"/>
        <v>0</v>
      </c>
      <c r="O373" s="233"/>
      <c r="P373" s="75" t="str">
        <f t="shared" si="33"/>
        <v>NB</v>
      </c>
    </row>
    <row r="374" spans="1:16" ht="45.75">
      <c r="A374" s="232" t="s">
        <v>1164</v>
      </c>
      <c r="B374" s="269" t="s">
        <v>1165</v>
      </c>
      <c r="C374" s="233"/>
      <c r="D374" s="233"/>
      <c r="E374" s="233"/>
      <c r="F374" s="71" t="str">
        <f t="shared" si="37"/>
        <v>NB</v>
      </c>
      <c r="G374" s="267"/>
      <c r="H374" s="268"/>
      <c r="I374" s="71" t="str">
        <f t="shared" si="38"/>
        <v>NB</v>
      </c>
      <c r="J374" s="233"/>
      <c r="K374" s="233"/>
      <c r="L374" s="233"/>
      <c r="M374" s="73" t="str">
        <f t="shared" si="32"/>
        <v>NB</v>
      </c>
      <c r="N374" s="115">
        <f t="shared" si="27"/>
        <v>0</v>
      </c>
      <c r="O374" s="233"/>
      <c r="P374" s="75" t="str">
        <f t="shared" si="33"/>
        <v>NB</v>
      </c>
    </row>
    <row r="375" spans="1:16" ht="15.75">
      <c r="A375" s="232" t="s">
        <v>1166</v>
      </c>
      <c r="B375" s="269" t="s">
        <v>1167</v>
      </c>
      <c r="C375" s="233"/>
      <c r="D375" s="233"/>
      <c r="E375" s="233"/>
      <c r="F375" s="71" t="str">
        <f t="shared" si="37"/>
        <v>NB</v>
      </c>
      <c r="G375" s="267"/>
      <c r="H375" s="268"/>
      <c r="I375" s="71" t="str">
        <f t="shared" si="38"/>
        <v>NB</v>
      </c>
      <c r="J375" s="233"/>
      <c r="K375" s="233"/>
      <c r="L375" s="233"/>
      <c r="M375" s="73" t="str">
        <f t="shared" si="32"/>
        <v>NB</v>
      </c>
      <c r="N375" s="115">
        <f t="shared" si="27"/>
        <v>0</v>
      </c>
      <c r="O375" s="233"/>
      <c r="P375" s="75" t="str">
        <f t="shared" si="33"/>
        <v>NB</v>
      </c>
    </row>
    <row r="376" spans="1:16" ht="15.75">
      <c r="A376" s="232" t="s">
        <v>1168</v>
      </c>
      <c r="B376" s="269" t="s">
        <v>1169</v>
      </c>
      <c r="C376" s="156"/>
      <c r="D376" s="156"/>
      <c r="E376" s="156"/>
      <c r="F376" s="71" t="str">
        <f t="shared" si="37"/>
        <v>NB</v>
      </c>
      <c r="G376" s="267"/>
      <c r="H376" s="268"/>
      <c r="I376" s="71" t="str">
        <f t="shared" si="38"/>
        <v>NB</v>
      </c>
      <c r="J376" s="156"/>
      <c r="K376" s="156"/>
      <c r="L376" s="156"/>
      <c r="M376" s="73" t="str">
        <f t="shared" si="32"/>
        <v>NB</v>
      </c>
      <c r="N376" s="115">
        <f t="shared" si="27"/>
        <v>0</v>
      </c>
      <c r="O376" s="156"/>
      <c r="P376" s="75" t="str">
        <f t="shared" si="33"/>
        <v>NB</v>
      </c>
    </row>
    <row r="377" spans="1:16" ht="15.75">
      <c r="A377" s="232" t="s">
        <v>1170</v>
      </c>
      <c r="B377" s="269" t="s">
        <v>1171</v>
      </c>
      <c r="C377" s="156"/>
      <c r="D377" s="156"/>
      <c r="E377" s="156"/>
      <c r="F377" s="71" t="str">
        <f t="shared" si="37"/>
        <v>NB</v>
      </c>
      <c r="G377" s="267"/>
      <c r="H377" s="268"/>
      <c r="I377" s="71" t="str">
        <f t="shared" si="38"/>
        <v>NB</v>
      </c>
      <c r="J377" s="156"/>
      <c r="K377" s="156"/>
      <c r="L377" s="156"/>
      <c r="M377" s="73" t="str">
        <f t="shared" si="32"/>
        <v>NB</v>
      </c>
      <c r="N377" s="115">
        <f t="shared" ref="N377:N430" si="39">G377</f>
        <v>0</v>
      </c>
      <c r="O377" s="156"/>
      <c r="P377" s="75" t="str">
        <f t="shared" si="33"/>
        <v>NB</v>
      </c>
    </row>
    <row r="378" spans="1:16" ht="15.75">
      <c r="A378" s="232" t="s">
        <v>1172</v>
      </c>
      <c r="B378" s="269" t="s">
        <v>1173</v>
      </c>
      <c r="C378" s="156"/>
      <c r="D378" s="156"/>
      <c r="E378" s="156"/>
      <c r="F378" s="71" t="str">
        <f t="shared" si="37"/>
        <v>NB</v>
      </c>
      <c r="G378" s="267"/>
      <c r="H378" s="268"/>
      <c r="I378" s="71" t="str">
        <f t="shared" si="38"/>
        <v>NB</v>
      </c>
      <c r="J378" s="156"/>
      <c r="K378" s="156"/>
      <c r="L378" s="156"/>
      <c r="M378" s="73" t="str">
        <f t="shared" si="32"/>
        <v>NB</v>
      </c>
      <c r="N378" s="115">
        <f t="shared" si="39"/>
        <v>0</v>
      </c>
      <c r="O378" s="156"/>
      <c r="P378" s="75" t="str">
        <f t="shared" si="33"/>
        <v>NB</v>
      </c>
    </row>
    <row r="379" spans="1:16" ht="19.5" customHeight="1">
      <c r="A379" s="232" t="s">
        <v>1174</v>
      </c>
      <c r="B379" s="43" t="s">
        <v>1175</v>
      </c>
      <c r="C379" s="156"/>
      <c r="D379" s="156"/>
      <c r="E379" s="156"/>
      <c r="F379" s="71" t="str">
        <f t="shared" si="37"/>
        <v>NB</v>
      </c>
      <c r="G379" s="267"/>
      <c r="H379" s="268"/>
      <c r="I379" s="71" t="str">
        <f t="shared" si="38"/>
        <v>NB</v>
      </c>
      <c r="J379" s="156"/>
      <c r="K379" s="156"/>
      <c r="L379" s="156"/>
      <c r="M379" s="73" t="str">
        <f t="shared" si="32"/>
        <v>NB</v>
      </c>
      <c r="N379" s="115">
        <f t="shared" si="39"/>
        <v>0</v>
      </c>
      <c r="O379" s="156"/>
      <c r="P379" s="75" t="str">
        <f t="shared" si="33"/>
        <v>NB</v>
      </c>
    </row>
    <row r="380" spans="1:16" ht="30.75">
      <c r="A380" s="232" t="s">
        <v>1176</v>
      </c>
      <c r="B380" s="233" t="s">
        <v>1177</v>
      </c>
      <c r="C380" s="156"/>
      <c r="D380" s="156"/>
      <c r="E380" s="156"/>
      <c r="F380" s="71" t="str">
        <f t="shared" si="37"/>
        <v>NB</v>
      </c>
      <c r="G380" s="267"/>
      <c r="H380" s="268"/>
      <c r="I380" s="71" t="str">
        <f t="shared" si="38"/>
        <v>NB</v>
      </c>
      <c r="J380" s="156"/>
      <c r="K380" s="156"/>
      <c r="L380" s="156"/>
      <c r="M380" s="73" t="str">
        <f t="shared" si="32"/>
        <v>NB</v>
      </c>
      <c r="N380" s="115">
        <f t="shared" si="39"/>
        <v>0</v>
      </c>
      <c r="O380" s="156"/>
      <c r="P380" s="75" t="str">
        <f t="shared" si="33"/>
        <v>NB</v>
      </c>
    </row>
    <row r="381" spans="1:16" s="55" customFormat="1" ht="15.75">
      <c r="A381" s="50" t="s">
        <v>1178</v>
      </c>
      <c r="B381" s="165" t="s">
        <v>1179</v>
      </c>
      <c r="C381" s="165"/>
      <c r="D381" s="165">
        <f>D382+D398+D407</f>
        <v>0</v>
      </c>
      <c r="E381" s="165">
        <f>E382+E398+E407</f>
        <v>0</v>
      </c>
      <c r="F381" s="165"/>
      <c r="G381" s="226">
        <f>G382+G398+G407</f>
        <v>0</v>
      </c>
      <c r="H381" s="226">
        <f>H382+H398+H407</f>
        <v>0</v>
      </c>
      <c r="I381" s="165"/>
      <c r="J381" s="165"/>
      <c r="K381" s="165">
        <f>K382+K398+K407</f>
        <v>0</v>
      </c>
      <c r="L381" s="165">
        <f>L382+L398+L407</f>
        <v>0</v>
      </c>
      <c r="M381" s="165"/>
      <c r="N381" s="170">
        <f t="shared" si="39"/>
        <v>0</v>
      </c>
      <c r="O381" s="226">
        <f>O382+O398+O407</f>
        <v>0</v>
      </c>
      <c r="P381" s="226" t="str">
        <f t="shared" si="33"/>
        <v>NB</v>
      </c>
    </row>
    <row r="382" spans="1:16" s="55" customFormat="1" ht="15.75">
      <c r="A382" s="270" t="s">
        <v>1180</v>
      </c>
      <c r="B382" s="270" t="s">
        <v>1181</v>
      </c>
      <c r="C382" s="271"/>
      <c r="D382" s="271">
        <f>SUM(D383:D397)</f>
        <v>0</v>
      </c>
      <c r="E382" s="271">
        <f>SUM(E383:E397)</f>
        <v>0</v>
      </c>
      <c r="F382" s="271"/>
      <c r="G382" s="272">
        <f>SUM(G383:G397)</f>
        <v>0</v>
      </c>
      <c r="H382" s="272">
        <f>SUM(H383:H397)</f>
        <v>0</v>
      </c>
      <c r="I382" s="271"/>
      <c r="J382" s="271"/>
      <c r="K382" s="271">
        <f>SUM(K383:K397)</f>
        <v>0</v>
      </c>
      <c r="L382" s="271">
        <f>SUM(L383:L397)</f>
        <v>0</v>
      </c>
      <c r="M382" s="271"/>
      <c r="N382" s="120">
        <f t="shared" si="39"/>
        <v>0</v>
      </c>
      <c r="O382" s="271">
        <f>SUM(O383:O397)</f>
        <v>0</v>
      </c>
      <c r="P382" s="75" t="str">
        <f t="shared" si="33"/>
        <v>NB</v>
      </c>
    </row>
    <row r="383" spans="1:16" ht="35.25" customHeight="1">
      <c r="A383" s="233" t="s">
        <v>1182</v>
      </c>
      <c r="B383" s="233" t="s">
        <v>1183</v>
      </c>
      <c r="C383" s="156"/>
      <c r="D383" s="156"/>
      <c r="E383" s="156"/>
      <c r="F383" s="71" t="str">
        <f>IF(D383,(D383-E383)/D383,"NB")</f>
        <v>NB</v>
      </c>
      <c r="G383" s="267"/>
      <c r="H383" s="268"/>
      <c r="I383" s="71" t="str">
        <f>IF(G383,(G383-H383)/G383,"NB")</f>
        <v>NB</v>
      </c>
      <c r="J383" s="156"/>
      <c r="K383" s="156"/>
      <c r="L383" s="156"/>
      <c r="M383" s="73" t="str">
        <f t="shared" ref="M383:M430" si="40">IF(K383,(K383-L383)/K383,"NB")</f>
        <v>NB</v>
      </c>
      <c r="N383" s="115">
        <f t="shared" si="39"/>
        <v>0</v>
      </c>
      <c r="O383" s="156"/>
      <c r="P383" s="75" t="str">
        <f t="shared" si="33"/>
        <v>NB</v>
      </c>
    </row>
    <row r="384" spans="1:16" ht="15.75">
      <c r="A384" s="269" t="s">
        <v>1184</v>
      </c>
      <c r="B384" s="269" t="s">
        <v>1185</v>
      </c>
      <c r="C384" s="156"/>
      <c r="D384" s="156"/>
      <c r="E384" s="156"/>
      <c r="F384" s="71" t="str">
        <f t="shared" ref="F384:F397" si="41">IF(D384,(D384-E384)/D384,"NB")</f>
        <v>NB</v>
      </c>
      <c r="G384" s="267"/>
      <c r="H384" s="268"/>
      <c r="I384" s="71" t="str">
        <f t="shared" ref="I384:I397" si="42">IF(G384,(G384-H384)/G384,"NB")</f>
        <v>NB</v>
      </c>
      <c r="J384" s="156"/>
      <c r="K384" s="156"/>
      <c r="L384" s="156"/>
      <c r="M384" s="73" t="str">
        <f t="shared" si="40"/>
        <v>NB</v>
      </c>
      <c r="N384" s="115">
        <f t="shared" si="39"/>
        <v>0</v>
      </c>
      <c r="O384" s="156"/>
      <c r="P384" s="75" t="str">
        <f t="shared" si="33"/>
        <v>NB</v>
      </c>
    </row>
    <row r="385" spans="1:65" ht="15.75">
      <c r="A385" s="269" t="s">
        <v>1186</v>
      </c>
      <c r="B385" s="269" t="s">
        <v>1187</v>
      </c>
      <c r="C385" s="156"/>
      <c r="D385" s="156"/>
      <c r="E385" s="156"/>
      <c r="F385" s="71" t="str">
        <f t="shared" si="41"/>
        <v>NB</v>
      </c>
      <c r="G385" s="267"/>
      <c r="H385" s="268"/>
      <c r="I385" s="71" t="str">
        <f t="shared" si="42"/>
        <v>NB</v>
      </c>
      <c r="J385" s="156"/>
      <c r="K385" s="156"/>
      <c r="L385" s="156"/>
      <c r="M385" s="73" t="str">
        <f t="shared" si="40"/>
        <v>NB</v>
      </c>
      <c r="N385" s="115">
        <f t="shared" si="39"/>
        <v>0</v>
      </c>
      <c r="O385" s="156"/>
      <c r="P385" s="75" t="str">
        <f t="shared" si="33"/>
        <v>NB</v>
      </c>
    </row>
    <row r="386" spans="1:65" ht="15.75">
      <c r="A386" s="269" t="s">
        <v>1188</v>
      </c>
      <c r="B386" s="269" t="s">
        <v>1189</v>
      </c>
      <c r="C386" s="156"/>
      <c r="D386" s="156"/>
      <c r="E386" s="156"/>
      <c r="F386" s="71" t="str">
        <f t="shared" si="41"/>
        <v>NB</v>
      </c>
      <c r="G386" s="267"/>
      <c r="H386" s="268"/>
      <c r="I386" s="71" t="str">
        <f t="shared" si="42"/>
        <v>NB</v>
      </c>
      <c r="J386" s="156"/>
      <c r="K386" s="156"/>
      <c r="L386" s="156"/>
      <c r="M386" s="73" t="str">
        <f t="shared" si="40"/>
        <v>NB</v>
      </c>
      <c r="N386" s="115">
        <f t="shared" si="39"/>
        <v>0</v>
      </c>
      <c r="O386" s="156"/>
      <c r="P386" s="75" t="str">
        <f t="shared" si="33"/>
        <v>NB</v>
      </c>
    </row>
    <row r="387" spans="1:65" ht="15.75">
      <c r="A387" s="269" t="s">
        <v>1188</v>
      </c>
      <c r="B387" s="269" t="s">
        <v>1190</v>
      </c>
      <c r="C387" s="156"/>
      <c r="D387" s="156"/>
      <c r="E387" s="156"/>
      <c r="F387" s="71" t="str">
        <f t="shared" si="41"/>
        <v>NB</v>
      </c>
      <c r="G387" s="267"/>
      <c r="H387" s="268"/>
      <c r="I387" s="71" t="str">
        <f t="shared" si="42"/>
        <v>NB</v>
      </c>
      <c r="J387" s="156"/>
      <c r="K387" s="156"/>
      <c r="L387" s="156"/>
      <c r="M387" s="73" t="str">
        <f t="shared" si="40"/>
        <v>NB</v>
      </c>
      <c r="N387" s="115">
        <f t="shared" si="39"/>
        <v>0</v>
      </c>
      <c r="O387" s="156"/>
      <c r="P387" s="75" t="str">
        <f t="shared" si="33"/>
        <v>NB</v>
      </c>
    </row>
    <row r="388" spans="1:65" ht="62.25" customHeight="1">
      <c r="A388" s="269" t="s">
        <v>1191</v>
      </c>
      <c r="B388" s="273" t="s">
        <v>1192</v>
      </c>
      <c r="C388" s="156"/>
      <c r="D388" s="156"/>
      <c r="E388" s="156"/>
      <c r="F388" s="71" t="str">
        <f t="shared" si="41"/>
        <v>NB</v>
      </c>
      <c r="G388" s="267"/>
      <c r="H388" s="268"/>
      <c r="I388" s="71" t="str">
        <f t="shared" si="42"/>
        <v>NB</v>
      </c>
      <c r="J388" s="156"/>
      <c r="K388" s="156"/>
      <c r="L388" s="156"/>
      <c r="M388" s="73" t="str">
        <f t="shared" si="40"/>
        <v>NB</v>
      </c>
      <c r="N388" s="115">
        <f t="shared" si="39"/>
        <v>0</v>
      </c>
      <c r="O388" s="156"/>
      <c r="P388" s="75" t="str">
        <f t="shared" si="33"/>
        <v>NB</v>
      </c>
    </row>
    <row r="389" spans="1:65" ht="15.75">
      <c r="A389" s="269" t="s">
        <v>1193</v>
      </c>
      <c r="B389" s="274" t="s">
        <v>1194</v>
      </c>
      <c r="C389" s="156"/>
      <c r="D389" s="156"/>
      <c r="E389" s="156"/>
      <c r="F389" s="71" t="str">
        <f t="shared" si="41"/>
        <v>NB</v>
      </c>
      <c r="G389" s="267"/>
      <c r="H389" s="268"/>
      <c r="I389" s="71" t="str">
        <f t="shared" si="42"/>
        <v>NB</v>
      </c>
      <c r="J389" s="156"/>
      <c r="K389" s="156"/>
      <c r="L389" s="156"/>
      <c r="M389" s="73" t="str">
        <f t="shared" si="40"/>
        <v>NB</v>
      </c>
      <c r="N389" s="115">
        <f t="shared" si="39"/>
        <v>0</v>
      </c>
      <c r="O389" s="156"/>
      <c r="P389" s="75" t="str">
        <f t="shared" si="33"/>
        <v>NB</v>
      </c>
    </row>
    <row r="390" spans="1:65" ht="15.75">
      <c r="A390" s="269" t="s">
        <v>1195</v>
      </c>
      <c r="B390" s="274" t="s">
        <v>1196</v>
      </c>
      <c r="C390" s="156"/>
      <c r="D390" s="156"/>
      <c r="E390" s="156"/>
      <c r="F390" s="71" t="str">
        <f t="shared" si="41"/>
        <v>NB</v>
      </c>
      <c r="G390" s="267"/>
      <c r="H390" s="268"/>
      <c r="I390" s="71" t="str">
        <f t="shared" si="42"/>
        <v>NB</v>
      </c>
      <c r="J390" s="156"/>
      <c r="K390" s="156"/>
      <c r="L390" s="156"/>
      <c r="M390" s="73" t="str">
        <f t="shared" si="40"/>
        <v>NB</v>
      </c>
      <c r="N390" s="115">
        <f t="shared" si="39"/>
        <v>0</v>
      </c>
      <c r="O390" s="156"/>
      <c r="P390" s="75" t="str">
        <f t="shared" si="33"/>
        <v>NB</v>
      </c>
    </row>
    <row r="391" spans="1:65" ht="15.75">
      <c r="A391" s="269" t="s">
        <v>1197</v>
      </c>
      <c r="B391" s="274" t="s">
        <v>1198</v>
      </c>
      <c r="C391" s="156"/>
      <c r="D391" s="156"/>
      <c r="E391" s="156"/>
      <c r="F391" s="71" t="str">
        <f t="shared" si="41"/>
        <v>NB</v>
      </c>
      <c r="G391" s="267"/>
      <c r="H391" s="268"/>
      <c r="I391" s="71" t="str">
        <f t="shared" si="42"/>
        <v>NB</v>
      </c>
      <c r="J391" s="156"/>
      <c r="K391" s="156"/>
      <c r="L391" s="156"/>
      <c r="M391" s="73" t="str">
        <f t="shared" si="40"/>
        <v>NB</v>
      </c>
      <c r="N391" s="115">
        <f t="shared" si="39"/>
        <v>0</v>
      </c>
      <c r="O391" s="156"/>
      <c r="P391" s="75" t="str">
        <f t="shared" si="33"/>
        <v>NB</v>
      </c>
    </row>
    <row r="392" spans="1:65" ht="15.75">
      <c r="A392" s="269" t="s">
        <v>1199</v>
      </c>
      <c r="B392" s="274" t="s">
        <v>1200</v>
      </c>
      <c r="C392" s="156"/>
      <c r="D392" s="156"/>
      <c r="E392" s="156"/>
      <c r="F392" s="71" t="str">
        <f t="shared" si="41"/>
        <v>NB</v>
      </c>
      <c r="G392" s="267"/>
      <c r="H392" s="268"/>
      <c r="I392" s="71" t="str">
        <f t="shared" si="42"/>
        <v>NB</v>
      </c>
      <c r="J392" s="156"/>
      <c r="K392" s="156"/>
      <c r="L392" s="156"/>
      <c r="M392" s="73" t="str">
        <f t="shared" si="40"/>
        <v>NB</v>
      </c>
      <c r="N392" s="115">
        <f t="shared" si="39"/>
        <v>0</v>
      </c>
      <c r="O392" s="156"/>
      <c r="P392" s="75" t="str">
        <f t="shared" si="33"/>
        <v>NB</v>
      </c>
    </row>
    <row r="393" spans="1:65" ht="60.75">
      <c r="A393" s="233" t="s">
        <v>1201</v>
      </c>
      <c r="B393" s="275" t="s">
        <v>1202</v>
      </c>
      <c r="C393" s="176"/>
      <c r="D393" s="276"/>
      <c r="E393" s="276"/>
      <c r="F393" s="71" t="str">
        <f t="shared" si="41"/>
        <v>NB</v>
      </c>
      <c r="G393" s="267"/>
      <c r="H393" s="268"/>
      <c r="I393" s="71" t="str">
        <f t="shared" si="42"/>
        <v>NB</v>
      </c>
      <c r="J393" s="276"/>
      <c r="K393" s="276"/>
      <c r="L393" s="276"/>
      <c r="M393" s="73" t="str">
        <f t="shared" si="40"/>
        <v>NB</v>
      </c>
      <c r="N393" s="115">
        <f t="shared" si="39"/>
        <v>0</v>
      </c>
      <c r="O393" s="276"/>
      <c r="P393" s="75" t="str">
        <f t="shared" si="33"/>
        <v>NB</v>
      </c>
    </row>
    <row r="394" spans="1:65" ht="15.75">
      <c r="A394" s="269" t="s">
        <v>1203</v>
      </c>
      <c r="B394" s="277" t="s">
        <v>1204</v>
      </c>
      <c r="C394" s="278"/>
      <c r="D394" s="278"/>
      <c r="E394" s="278"/>
      <c r="F394" s="71" t="str">
        <f t="shared" si="41"/>
        <v>NB</v>
      </c>
      <c r="G394" s="267"/>
      <c r="H394" s="268"/>
      <c r="I394" s="71" t="str">
        <f t="shared" si="42"/>
        <v>NB</v>
      </c>
      <c r="J394" s="278"/>
      <c r="K394" s="278"/>
      <c r="L394" s="278"/>
      <c r="M394" s="73" t="str">
        <f t="shared" si="40"/>
        <v>NB</v>
      </c>
      <c r="N394" s="115">
        <f t="shared" si="39"/>
        <v>0</v>
      </c>
      <c r="O394" s="278"/>
      <c r="P394" s="75" t="str">
        <f t="shared" si="33"/>
        <v>NB</v>
      </c>
    </row>
    <row r="395" spans="1:65" ht="15.75">
      <c r="A395" s="269" t="s">
        <v>1205</v>
      </c>
      <c r="B395" s="277" t="s">
        <v>1206</v>
      </c>
      <c r="C395" s="278"/>
      <c r="D395" s="278"/>
      <c r="E395" s="278"/>
      <c r="F395" s="71" t="str">
        <f t="shared" si="41"/>
        <v>NB</v>
      </c>
      <c r="G395" s="267"/>
      <c r="H395" s="268"/>
      <c r="I395" s="71" t="str">
        <f t="shared" si="42"/>
        <v>NB</v>
      </c>
      <c r="J395" s="278"/>
      <c r="K395" s="278"/>
      <c r="L395" s="278"/>
      <c r="M395" s="73" t="str">
        <f t="shared" si="40"/>
        <v>NB</v>
      </c>
      <c r="N395" s="115">
        <f t="shared" si="39"/>
        <v>0</v>
      </c>
      <c r="O395" s="278"/>
      <c r="P395" s="75" t="str">
        <f t="shared" si="33"/>
        <v>NB</v>
      </c>
    </row>
    <row r="396" spans="1:65" ht="30.75">
      <c r="A396" s="269" t="s">
        <v>1207</v>
      </c>
      <c r="B396" s="277" t="s">
        <v>1208</v>
      </c>
      <c r="C396" s="176"/>
      <c r="D396" s="276"/>
      <c r="E396" s="276"/>
      <c r="F396" s="71" t="str">
        <f t="shared" si="41"/>
        <v>NB</v>
      </c>
      <c r="G396" s="267"/>
      <c r="H396" s="268"/>
      <c r="I396" s="71" t="str">
        <f t="shared" si="42"/>
        <v>NB</v>
      </c>
      <c r="J396" s="276"/>
      <c r="K396" s="276"/>
      <c r="L396" s="276"/>
      <c r="M396" s="73" t="str">
        <f t="shared" si="40"/>
        <v>NB</v>
      </c>
      <c r="N396" s="115">
        <f t="shared" si="39"/>
        <v>0</v>
      </c>
      <c r="O396" s="276"/>
      <c r="P396" s="75" t="str">
        <f t="shared" si="33"/>
        <v>NB</v>
      </c>
    </row>
    <row r="397" spans="1:65" ht="30.75">
      <c r="A397" s="269" t="s">
        <v>1209</v>
      </c>
      <c r="B397" s="277" t="s">
        <v>1210</v>
      </c>
      <c r="C397" s="176"/>
      <c r="D397" s="279"/>
      <c r="E397" s="279"/>
      <c r="F397" s="71" t="str">
        <f t="shared" si="41"/>
        <v>NB</v>
      </c>
      <c r="G397" s="267"/>
      <c r="H397" s="268"/>
      <c r="I397" s="71" t="str">
        <f t="shared" si="42"/>
        <v>NB</v>
      </c>
      <c r="J397" s="279"/>
      <c r="K397" s="279"/>
      <c r="L397" s="279"/>
      <c r="M397" s="73" t="str">
        <f t="shared" si="40"/>
        <v>NB</v>
      </c>
      <c r="N397" s="115">
        <f t="shared" si="39"/>
        <v>0</v>
      </c>
      <c r="O397" s="279"/>
      <c r="P397" s="75" t="str">
        <f t="shared" si="33"/>
        <v>NB</v>
      </c>
    </row>
    <row r="398" spans="1:65" s="207" customFormat="1" ht="15.75">
      <c r="A398" s="280" t="s">
        <v>1211</v>
      </c>
      <c r="B398" s="281" t="s">
        <v>1212</v>
      </c>
      <c r="C398" s="152"/>
      <c r="D398" s="152">
        <f>SUM(D399:D403)</f>
        <v>0</v>
      </c>
      <c r="E398" s="152">
        <f>SUM(E399:E403)</f>
        <v>0</v>
      </c>
      <c r="F398" s="152"/>
      <c r="G398" s="171">
        <f>SUM(G399:G406)</f>
        <v>0</v>
      </c>
      <c r="H398" s="171">
        <f>SUM(H399:H406)</f>
        <v>0</v>
      </c>
      <c r="I398" s="152"/>
      <c r="J398" s="152"/>
      <c r="K398" s="152">
        <f>SUM(K399:K403)</f>
        <v>0</v>
      </c>
      <c r="L398" s="152">
        <f>SUM(L399:L403)</f>
        <v>0</v>
      </c>
      <c r="M398" s="152"/>
      <c r="N398" s="124">
        <f t="shared" si="39"/>
        <v>0</v>
      </c>
      <c r="O398" s="171">
        <f>SUM(O399:O406)</f>
        <v>0</v>
      </c>
      <c r="P398" s="171" t="str">
        <f t="shared" si="33"/>
        <v>NB</v>
      </c>
      <c r="Q398" s="55"/>
      <c r="R398" s="55"/>
      <c r="S398" s="55"/>
      <c r="T398" s="55"/>
      <c r="U398" s="55"/>
      <c r="V398" s="55"/>
      <c r="W398" s="55"/>
      <c r="X398" s="55"/>
      <c r="Y398" s="55"/>
      <c r="Z398" s="55"/>
      <c r="AA398" s="55"/>
      <c r="AB398" s="55"/>
      <c r="AC398" s="55"/>
      <c r="AD398" s="55"/>
      <c r="AE398" s="55"/>
      <c r="AF398" s="55"/>
      <c r="AG398" s="55"/>
      <c r="AH398" s="55"/>
      <c r="AI398" s="55"/>
      <c r="AJ398" s="55"/>
      <c r="AK398" s="55"/>
      <c r="AL398" s="55"/>
      <c r="AM398" s="55"/>
      <c r="AN398" s="55"/>
      <c r="AO398" s="55"/>
      <c r="AP398" s="55"/>
      <c r="AQ398" s="55"/>
      <c r="AR398" s="55"/>
      <c r="AS398" s="55"/>
      <c r="AT398" s="55"/>
      <c r="AU398" s="55"/>
      <c r="AV398" s="55"/>
      <c r="AW398" s="55"/>
      <c r="AX398" s="55"/>
      <c r="AY398" s="55"/>
      <c r="AZ398" s="55"/>
      <c r="BA398" s="55"/>
      <c r="BB398" s="55"/>
      <c r="BC398" s="55"/>
      <c r="BD398" s="55"/>
      <c r="BE398" s="55"/>
      <c r="BF398" s="55"/>
      <c r="BG398" s="55"/>
      <c r="BH398" s="55"/>
      <c r="BI398" s="55"/>
      <c r="BJ398" s="55"/>
      <c r="BK398" s="55"/>
      <c r="BL398" s="55"/>
      <c r="BM398" s="55"/>
    </row>
    <row r="399" spans="1:65" ht="15.75">
      <c r="A399" s="269" t="s">
        <v>1213</v>
      </c>
      <c r="B399" s="277" t="s">
        <v>1214</v>
      </c>
      <c r="C399" s="282"/>
      <c r="D399" s="282"/>
      <c r="E399" s="282"/>
      <c r="F399" s="71" t="str">
        <f t="shared" ref="F399:F406" si="43">IF(D399,(D399-E399)/D399,"NB")</f>
        <v>NB</v>
      </c>
      <c r="G399" s="267"/>
      <c r="H399" s="268"/>
      <c r="I399" s="71" t="str">
        <f t="shared" ref="I399:I406" si="44">IF(G399,(G399-H399)/G399,"NB")</f>
        <v>NB</v>
      </c>
      <c r="J399" s="282"/>
      <c r="K399" s="282"/>
      <c r="L399" s="282"/>
      <c r="M399" s="73" t="str">
        <f t="shared" si="40"/>
        <v>NB</v>
      </c>
      <c r="N399" s="115">
        <f t="shared" si="39"/>
        <v>0</v>
      </c>
      <c r="O399" s="282"/>
      <c r="P399" s="75" t="str">
        <f t="shared" si="33"/>
        <v>NB</v>
      </c>
    </row>
    <row r="400" spans="1:65" ht="15.75">
      <c r="A400" s="269" t="s">
        <v>1215</v>
      </c>
      <c r="B400" s="277" t="s">
        <v>1216</v>
      </c>
      <c r="C400" s="141"/>
      <c r="D400" s="141"/>
      <c r="E400" s="141"/>
      <c r="F400" s="71" t="str">
        <f t="shared" si="43"/>
        <v>NB</v>
      </c>
      <c r="G400" s="267"/>
      <c r="H400" s="268"/>
      <c r="I400" s="71" t="str">
        <f t="shared" si="44"/>
        <v>NB</v>
      </c>
      <c r="J400" s="141"/>
      <c r="K400" s="141"/>
      <c r="L400" s="141"/>
      <c r="M400" s="73" t="str">
        <f t="shared" si="40"/>
        <v>NB</v>
      </c>
      <c r="N400" s="115">
        <f t="shared" si="39"/>
        <v>0</v>
      </c>
      <c r="O400" s="141"/>
      <c r="P400" s="75" t="str">
        <f t="shared" si="33"/>
        <v>NB</v>
      </c>
    </row>
    <row r="401" spans="1:16" ht="15.75">
      <c r="A401" s="269" t="s">
        <v>1217</v>
      </c>
      <c r="B401" s="277" t="s">
        <v>1218</v>
      </c>
      <c r="C401" s="141"/>
      <c r="D401" s="141"/>
      <c r="E401" s="141"/>
      <c r="F401" s="71" t="str">
        <f t="shared" si="43"/>
        <v>NB</v>
      </c>
      <c r="G401" s="267"/>
      <c r="H401" s="268"/>
      <c r="I401" s="71" t="str">
        <f t="shared" si="44"/>
        <v>NB</v>
      </c>
      <c r="J401" s="141"/>
      <c r="K401" s="141"/>
      <c r="L401" s="141"/>
      <c r="M401" s="73" t="str">
        <f t="shared" si="40"/>
        <v>NB</v>
      </c>
      <c r="N401" s="115">
        <f t="shared" si="39"/>
        <v>0</v>
      </c>
      <c r="O401" s="141"/>
      <c r="P401" s="75" t="str">
        <f t="shared" si="33"/>
        <v>NB</v>
      </c>
    </row>
    <row r="402" spans="1:16" ht="15.75">
      <c r="A402" s="269" t="s">
        <v>1219</v>
      </c>
      <c r="B402" s="277" t="s">
        <v>1220</v>
      </c>
      <c r="C402" s="141"/>
      <c r="D402" s="141"/>
      <c r="E402" s="141"/>
      <c r="F402" s="71" t="str">
        <f t="shared" si="43"/>
        <v>NB</v>
      </c>
      <c r="G402" s="267"/>
      <c r="H402" s="268"/>
      <c r="I402" s="71" t="str">
        <f t="shared" si="44"/>
        <v>NB</v>
      </c>
      <c r="J402" s="141"/>
      <c r="K402" s="141"/>
      <c r="L402" s="141"/>
      <c r="M402" s="73" t="str">
        <f t="shared" si="40"/>
        <v>NB</v>
      </c>
      <c r="N402" s="115">
        <f t="shared" si="39"/>
        <v>0</v>
      </c>
      <c r="O402" s="141"/>
      <c r="P402" s="75" t="str">
        <f t="shared" si="33"/>
        <v>NB</v>
      </c>
    </row>
    <row r="403" spans="1:16" ht="15.75">
      <c r="A403" s="43" t="s">
        <v>1221</v>
      </c>
      <c r="B403" s="283" t="s">
        <v>1222</v>
      </c>
      <c r="C403" s="141"/>
      <c r="D403" s="141"/>
      <c r="E403" s="141"/>
      <c r="F403" s="71" t="str">
        <f t="shared" si="43"/>
        <v>NB</v>
      </c>
      <c r="G403" s="267"/>
      <c r="H403" s="268"/>
      <c r="I403" s="71" t="str">
        <f t="shared" si="44"/>
        <v>NB</v>
      </c>
      <c r="J403" s="141"/>
      <c r="K403" s="141"/>
      <c r="L403" s="141"/>
      <c r="M403" s="73" t="str">
        <f t="shared" si="40"/>
        <v>NB</v>
      </c>
      <c r="N403" s="115">
        <f t="shared" si="39"/>
        <v>0</v>
      </c>
      <c r="O403" s="141"/>
      <c r="P403" s="75" t="str">
        <f t="shared" si="33"/>
        <v>NB</v>
      </c>
    </row>
    <row r="404" spans="1:16" ht="15.75">
      <c r="A404" s="43" t="s">
        <v>1223</v>
      </c>
      <c r="B404" s="283" t="s">
        <v>1224</v>
      </c>
      <c r="C404" s="141"/>
      <c r="D404" s="141"/>
      <c r="E404" s="141"/>
      <c r="F404" s="71" t="str">
        <f t="shared" si="43"/>
        <v>NB</v>
      </c>
      <c r="G404" s="267"/>
      <c r="H404" s="268"/>
      <c r="I404" s="71" t="str">
        <f t="shared" si="44"/>
        <v>NB</v>
      </c>
      <c r="J404" s="141"/>
      <c r="K404" s="141"/>
      <c r="L404" s="141"/>
      <c r="M404" s="73" t="str">
        <f t="shared" si="40"/>
        <v>NB</v>
      </c>
      <c r="N404" s="115">
        <f t="shared" si="39"/>
        <v>0</v>
      </c>
      <c r="O404" s="141"/>
      <c r="P404" s="75" t="str">
        <f t="shared" si="33"/>
        <v>NB</v>
      </c>
    </row>
    <row r="405" spans="1:16" ht="15.75">
      <c r="A405" s="43" t="s">
        <v>1225</v>
      </c>
      <c r="B405" s="283" t="s">
        <v>1226</v>
      </c>
      <c r="C405" s="141"/>
      <c r="D405" s="141"/>
      <c r="E405" s="141"/>
      <c r="F405" s="71" t="str">
        <f t="shared" si="43"/>
        <v>NB</v>
      </c>
      <c r="G405" s="267"/>
      <c r="H405" s="268"/>
      <c r="I405" s="71" t="str">
        <f t="shared" si="44"/>
        <v>NB</v>
      </c>
      <c r="J405" s="141"/>
      <c r="K405" s="141"/>
      <c r="L405" s="141"/>
      <c r="M405" s="73" t="str">
        <f t="shared" si="40"/>
        <v>NB</v>
      </c>
      <c r="N405" s="115">
        <f t="shared" si="39"/>
        <v>0</v>
      </c>
      <c r="O405" s="141"/>
      <c r="P405" s="75" t="str">
        <f t="shared" si="33"/>
        <v>NB</v>
      </c>
    </row>
    <row r="406" spans="1:16" ht="30.75">
      <c r="A406" s="43" t="s">
        <v>1227</v>
      </c>
      <c r="B406" s="275" t="s">
        <v>1228</v>
      </c>
      <c r="C406" s="141"/>
      <c r="D406" s="141"/>
      <c r="E406" s="141"/>
      <c r="F406" s="71" t="str">
        <f t="shared" si="43"/>
        <v>NB</v>
      </c>
      <c r="G406" s="267"/>
      <c r="H406" s="268"/>
      <c r="I406" s="71" t="str">
        <f t="shared" si="44"/>
        <v>NB</v>
      </c>
      <c r="J406" s="141"/>
      <c r="K406" s="141"/>
      <c r="L406" s="141"/>
      <c r="M406" s="73" t="str">
        <f t="shared" si="40"/>
        <v>NB</v>
      </c>
      <c r="N406" s="115">
        <f t="shared" si="39"/>
        <v>0</v>
      </c>
      <c r="O406" s="141"/>
      <c r="P406" s="75" t="str">
        <f t="shared" si="33"/>
        <v>NB</v>
      </c>
    </row>
    <row r="407" spans="1:16" ht="15.75">
      <c r="A407" s="233" t="s">
        <v>1229</v>
      </c>
      <c r="B407" s="284" t="s">
        <v>1230</v>
      </c>
      <c r="C407" s="141"/>
      <c r="D407" s="183">
        <f>SUM(D408:D410)</f>
        <v>0</v>
      </c>
      <c r="E407" s="183">
        <f>SUM(E408:E410)</f>
        <v>0</v>
      </c>
      <c r="F407" s="183"/>
      <c r="G407" s="285">
        <f>SUM(G408:G410)</f>
        <v>0</v>
      </c>
      <c r="H407" s="285">
        <f>SUM(H408:H410)</f>
        <v>0</v>
      </c>
      <c r="I407" s="183"/>
      <c r="J407" s="183"/>
      <c r="K407" s="183">
        <f>SUM(K408:K410)</f>
        <v>0</v>
      </c>
      <c r="L407" s="183">
        <f>SUM(L408:L410)</f>
        <v>0</v>
      </c>
      <c r="M407" s="73" t="str">
        <f t="shared" si="40"/>
        <v>NB</v>
      </c>
      <c r="N407" s="115">
        <f t="shared" si="39"/>
        <v>0</v>
      </c>
      <c r="O407" s="171">
        <f>SUM(O408:O410)</f>
        <v>0</v>
      </c>
      <c r="P407" s="171" t="str">
        <f t="shared" si="33"/>
        <v>NB</v>
      </c>
    </row>
    <row r="408" spans="1:16" ht="15.75">
      <c r="A408" s="269" t="s">
        <v>1231</v>
      </c>
      <c r="B408" s="277" t="s">
        <v>1232</v>
      </c>
      <c r="C408" s="278"/>
      <c r="D408" s="278"/>
      <c r="E408" s="278"/>
      <c r="F408" s="71" t="str">
        <f>IF(D408,(D408-E408)/D408,"NB")</f>
        <v>NB</v>
      </c>
      <c r="G408" s="267"/>
      <c r="H408" s="268"/>
      <c r="I408" s="71" t="str">
        <f>IF(G408,(G408-H408)/G408,"NB")</f>
        <v>NB</v>
      </c>
      <c r="J408" s="278"/>
      <c r="K408" s="278"/>
      <c r="L408" s="278"/>
      <c r="M408" s="73" t="str">
        <f t="shared" si="40"/>
        <v>NB</v>
      </c>
      <c r="N408" s="115">
        <f t="shared" si="39"/>
        <v>0</v>
      </c>
      <c r="O408" s="278"/>
      <c r="P408" s="75" t="str">
        <f t="shared" si="33"/>
        <v>NB</v>
      </c>
    </row>
    <row r="409" spans="1:16" ht="15.75">
      <c r="A409" s="269" t="s">
        <v>1233</v>
      </c>
      <c r="B409" s="277" t="s">
        <v>1234</v>
      </c>
      <c r="C409" s="278"/>
      <c r="D409" s="278"/>
      <c r="E409" s="278"/>
      <c r="F409" s="71" t="str">
        <f>IF(D409,(D409-E409)/D409,"NB")</f>
        <v>NB</v>
      </c>
      <c r="G409" s="267"/>
      <c r="H409" s="268"/>
      <c r="I409" s="71" t="str">
        <f>IF(G409,(G409-H409)/G409,"NB")</f>
        <v>NB</v>
      </c>
      <c r="J409" s="278"/>
      <c r="K409" s="278"/>
      <c r="L409" s="278"/>
      <c r="M409" s="73" t="str">
        <f t="shared" si="40"/>
        <v>NB</v>
      </c>
      <c r="N409" s="115">
        <f t="shared" si="39"/>
        <v>0</v>
      </c>
      <c r="O409" s="278"/>
      <c r="P409" s="75" t="str">
        <f t="shared" si="33"/>
        <v>NB</v>
      </c>
    </row>
    <row r="410" spans="1:16" ht="15.75">
      <c r="A410" s="269" t="s">
        <v>1235</v>
      </c>
      <c r="B410" s="277" t="s">
        <v>1236</v>
      </c>
      <c r="C410" s="278"/>
      <c r="D410" s="278"/>
      <c r="E410" s="278"/>
      <c r="F410" s="71" t="str">
        <f>IF(D410,(D410-E410)/D410,"NB")</f>
        <v>NB</v>
      </c>
      <c r="G410" s="267"/>
      <c r="H410" s="268"/>
      <c r="I410" s="71" t="str">
        <f>IF(G410,(G410-H410)/G410,"NB")</f>
        <v>NB</v>
      </c>
      <c r="J410" s="278"/>
      <c r="K410" s="278"/>
      <c r="L410" s="278"/>
      <c r="M410" s="73" t="str">
        <f t="shared" si="40"/>
        <v>NB</v>
      </c>
      <c r="N410" s="115">
        <f t="shared" si="39"/>
        <v>0</v>
      </c>
      <c r="O410" s="278"/>
      <c r="P410" s="75" t="str">
        <f t="shared" si="33"/>
        <v>NB</v>
      </c>
    </row>
    <row r="411" spans="1:16" s="55" customFormat="1" ht="15.75">
      <c r="A411" s="50" t="s">
        <v>1237</v>
      </c>
      <c r="B411" s="286" t="s">
        <v>1238</v>
      </c>
      <c r="C411" s="286"/>
      <c r="D411" s="286">
        <f>SUM(D412:D429)</f>
        <v>0</v>
      </c>
      <c r="E411" s="286">
        <f>SUM(E412:E429)</f>
        <v>0</v>
      </c>
      <c r="F411" s="286"/>
      <c r="G411" s="287">
        <f>SUM(G412:G429)</f>
        <v>0</v>
      </c>
      <c r="H411" s="287">
        <f>SUM(H412:H429)</f>
        <v>0</v>
      </c>
      <c r="I411" s="286"/>
      <c r="J411" s="286"/>
      <c r="K411" s="286">
        <f>SUM(K412:K429)</f>
        <v>0</v>
      </c>
      <c r="L411" s="286">
        <f>SUM(L412:L429)</f>
        <v>0</v>
      </c>
      <c r="M411" s="286"/>
      <c r="N411" s="170">
        <f t="shared" si="39"/>
        <v>0</v>
      </c>
      <c r="O411" s="287">
        <f>SUM(O412:O429)</f>
        <v>0</v>
      </c>
      <c r="P411" s="287" t="str">
        <f t="shared" ref="P411:P430" si="45">IF(N411,(N411-O411)/N411,"NB")</f>
        <v>NB</v>
      </c>
    </row>
    <row r="412" spans="1:16" ht="15.75">
      <c r="A412" s="269" t="s">
        <v>1239</v>
      </c>
      <c r="B412" s="277" t="s">
        <v>1240</v>
      </c>
      <c r="C412" s="282"/>
      <c r="D412" s="282"/>
      <c r="E412" s="282"/>
      <c r="F412" s="71" t="str">
        <f t="shared" ref="F412:F430" si="46">IF(D412,(D412-E412)/D412,"NB")</f>
        <v>NB</v>
      </c>
      <c r="G412" s="267"/>
      <c r="H412" s="268"/>
      <c r="I412" s="71" t="str">
        <f t="shared" ref="I412:I430" si="47">IF(G412,(G412-H412)/G412,"NB")</f>
        <v>NB</v>
      </c>
      <c r="J412" s="282"/>
      <c r="K412" s="282"/>
      <c r="L412" s="282"/>
      <c r="M412" s="73" t="str">
        <f t="shared" si="40"/>
        <v>NB</v>
      </c>
      <c r="N412" s="115">
        <f t="shared" si="39"/>
        <v>0</v>
      </c>
      <c r="O412" s="282"/>
      <c r="P412" s="75" t="str">
        <f t="shared" si="45"/>
        <v>NB</v>
      </c>
    </row>
    <row r="413" spans="1:16" ht="15.75">
      <c r="A413" s="269" t="s">
        <v>1241</v>
      </c>
      <c r="B413" s="277" t="s">
        <v>1242</v>
      </c>
      <c r="C413" s="282"/>
      <c r="D413" s="282"/>
      <c r="E413" s="282"/>
      <c r="F413" s="71" t="str">
        <f t="shared" si="46"/>
        <v>NB</v>
      </c>
      <c r="G413" s="267"/>
      <c r="H413" s="268"/>
      <c r="I413" s="71" t="str">
        <f t="shared" si="47"/>
        <v>NB</v>
      </c>
      <c r="J413" s="282"/>
      <c r="K413" s="282"/>
      <c r="L413" s="282"/>
      <c r="M413" s="73" t="str">
        <f t="shared" si="40"/>
        <v>NB</v>
      </c>
      <c r="N413" s="115">
        <f t="shared" si="39"/>
        <v>0</v>
      </c>
      <c r="O413" s="282"/>
      <c r="P413" s="75" t="str">
        <f t="shared" si="45"/>
        <v>NB</v>
      </c>
    </row>
    <row r="414" spans="1:16" ht="15.75">
      <c r="A414" s="269" t="s">
        <v>1243</v>
      </c>
      <c r="B414" s="277" t="s">
        <v>1244</v>
      </c>
      <c r="C414" s="282"/>
      <c r="D414" s="282"/>
      <c r="E414" s="282"/>
      <c r="F414" s="71" t="str">
        <f t="shared" si="46"/>
        <v>NB</v>
      </c>
      <c r="G414" s="267"/>
      <c r="H414" s="268"/>
      <c r="I414" s="71" t="str">
        <f t="shared" si="47"/>
        <v>NB</v>
      </c>
      <c r="J414" s="282"/>
      <c r="K414" s="282"/>
      <c r="L414" s="282"/>
      <c r="M414" s="73" t="str">
        <f t="shared" si="40"/>
        <v>NB</v>
      </c>
      <c r="N414" s="115">
        <f t="shared" si="39"/>
        <v>0</v>
      </c>
      <c r="O414" s="282"/>
      <c r="P414" s="75" t="str">
        <f t="shared" si="45"/>
        <v>NB</v>
      </c>
    </row>
    <row r="415" spans="1:16" ht="15.75">
      <c r="A415" s="269" t="s">
        <v>1245</v>
      </c>
      <c r="B415" s="277" t="s">
        <v>1246</v>
      </c>
      <c r="C415" s="282"/>
      <c r="D415" s="282"/>
      <c r="E415" s="282"/>
      <c r="F415" s="71" t="str">
        <f t="shared" si="46"/>
        <v>NB</v>
      </c>
      <c r="G415" s="267"/>
      <c r="H415" s="268"/>
      <c r="I415" s="71" t="str">
        <f t="shared" si="47"/>
        <v>NB</v>
      </c>
      <c r="J415" s="282"/>
      <c r="K415" s="282"/>
      <c r="L415" s="282"/>
      <c r="M415" s="73" t="str">
        <f t="shared" si="40"/>
        <v>NB</v>
      </c>
      <c r="N415" s="115">
        <f t="shared" si="39"/>
        <v>0</v>
      </c>
      <c r="O415" s="282"/>
      <c r="P415" s="75" t="str">
        <f t="shared" si="45"/>
        <v>NB</v>
      </c>
    </row>
    <row r="416" spans="1:16" ht="15.75">
      <c r="A416" s="269" t="s">
        <v>1247</v>
      </c>
      <c r="B416" s="277" t="s">
        <v>1248</v>
      </c>
      <c r="C416" s="282"/>
      <c r="D416" s="282"/>
      <c r="E416" s="282"/>
      <c r="F416" s="71" t="str">
        <f t="shared" si="46"/>
        <v>NB</v>
      </c>
      <c r="G416" s="267"/>
      <c r="H416" s="268"/>
      <c r="I416" s="71" t="str">
        <f t="shared" si="47"/>
        <v>NB</v>
      </c>
      <c r="J416" s="282"/>
      <c r="K416" s="282"/>
      <c r="L416" s="282"/>
      <c r="M416" s="73" t="str">
        <f t="shared" si="40"/>
        <v>NB</v>
      </c>
      <c r="N416" s="115">
        <f t="shared" si="39"/>
        <v>0</v>
      </c>
      <c r="O416" s="282"/>
      <c r="P416" s="75" t="str">
        <f t="shared" si="45"/>
        <v>NB</v>
      </c>
    </row>
    <row r="417" spans="1:16" ht="15.75">
      <c r="A417" s="269" t="s">
        <v>1249</v>
      </c>
      <c r="B417" s="277" t="s">
        <v>1250</v>
      </c>
      <c r="C417" s="282"/>
      <c r="D417" s="282"/>
      <c r="E417" s="282"/>
      <c r="F417" s="71" t="str">
        <f t="shared" si="46"/>
        <v>NB</v>
      </c>
      <c r="G417" s="267"/>
      <c r="H417" s="268"/>
      <c r="I417" s="71" t="str">
        <f t="shared" si="47"/>
        <v>NB</v>
      </c>
      <c r="J417" s="282"/>
      <c r="K417" s="282"/>
      <c r="L417" s="282"/>
      <c r="M417" s="73" t="str">
        <f t="shared" si="40"/>
        <v>NB</v>
      </c>
      <c r="N417" s="115">
        <f t="shared" si="39"/>
        <v>0</v>
      </c>
      <c r="O417" s="282"/>
      <c r="P417" s="75" t="str">
        <f t="shared" si="45"/>
        <v>NB</v>
      </c>
    </row>
    <row r="418" spans="1:16" ht="15.75">
      <c r="A418" s="269" t="s">
        <v>1251</v>
      </c>
      <c r="B418" s="277" t="s">
        <v>1252</v>
      </c>
      <c r="C418" s="288"/>
      <c r="D418" s="288"/>
      <c r="E418" s="288"/>
      <c r="F418" s="71" t="str">
        <f t="shared" si="46"/>
        <v>NB</v>
      </c>
      <c r="G418" s="267"/>
      <c r="H418" s="268"/>
      <c r="I418" s="71" t="str">
        <f t="shared" si="47"/>
        <v>NB</v>
      </c>
      <c r="J418" s="288"/>
      <c r="K418" s="288"/>
      <c r="L418" s="288"/>
      <c r="M418" s="73" t="str">
        <f t="shared" si="40"/>
        <v>NB</v>
      </c>
      <c r="N418" s="115">
        <f t="shared" si="39"/>
        <v>0</v>
      </c>
      <c r="O418" s="288"/>
      <c r="P418" s="75" t="str">
        <f t="shared" si="45"/>
        <v>NB</v>
      </c>
    </row>
    <row r="419" spans="1:16" ht="15.75">
      <c r="A419" s="269" t="s">
        <v>1253</v>
      </c>
      <c r="B419" s="277" t="s">
        <v>1254</v>
      </c>
      <c r="C419" s="289"/>
      <c r="D419" s="289"/>
      <c r="E419" s="289"/>
      <c r="F419" s="71" t="str">
        <f t="shared" si="46"/>
        <v>NB</v>
      </c>
      <c r="G419" s="267"/>
      <c r="H419" s="268"/>
      <c r="I419" s="71" t="str">
        <f t="shared" si="47"/>
        <v>NB</v>
      </c>
      <c r="J419" s="289"/>
      <c r="K419" s="289"/>
      <c r="L419" s="289"/>
      <c r="M419" s="73" t="str">
        <f t="shared" si="40"/>
        <v>NB</v>
      </c>
      <c r="N419" s="115">
        <f t="shared" si="39"/>
        <v>0</v>
      </c>
      <c r="O419" s="289"/>
      <c r="P419" s="75" t="str">
        <f t="shared" si="45"/>
        <v>NB</v>
      </c>
    </row>
    <row r="420" spans="1:16" ht="15.75">
      <c r="A420" s="269" t="s">
        <v>1255</v>
      </c>
      <c r="B420" s="277" t="s">
        <v>1256</v>
      </c>
      <c r="C420" s="290"/>
      <c r="D420" s="290"/>
      <c r="E420" s="290"/>
      <c r="F420" s="71" t="str">
        <f t="shared" si="46"/>
        <v>NB</v>
      </c>
      <c r="G420" s="267"/>
      <c r="H420" s="268"/>
      <c r="I420" s="71" t="str">
        <f t="shared" si="47"/>
        <v>NB</v>
      </c>
      <c r="J420" s="290"/>
      <c r="K420" s="290"/>
      <c r="L420" s="290"/>
      <c r="M420" s="73" t="str">
        <f t="shared" si="40"/>
        <v>NB</v>
      </c>
      <c r="N420" s="115">
        <f t="shared" si="39"/>
        <v>0</v>
      </c>
      <c r="O420" s="290"/>
      <c r="P420" s="75" t="str">
        <f t="shared" si="45"/>
        <v>NB</v>
      </c>
    </row>
    <row r="421" spans="1:16" ht="15.75">
      <c r="A421" s="269" t="s">
        <v>1257</v>
      </c>
      <c r="B421" s="277" t="s">
        <v>1258</v>
      </c>
      <c r="C421" s="282"/>
      <c r="D421" s="282"/>
      <c r="E421" s="282"/>
      <c r="F421" s="71" t="str">
        <f t="shared" si="46"/>
        <v>NB</v>
      </c>
      <c r="G421" s="267"/>
      <c r="H421" s="268"/>
      <c r="I421" s="71" t="str">
        <f t="shared" si="47"/>
        <v>NB</v>
      </c>
      <c r="J421" s="282"/>
      <c r="K421" s="282"/>
      <c r="L421" s="282"/>
      <c r="M421" s="73" t="str">
        <f t="shared" si="40"/>
        <v>NB</v>
      </c>
      <c r="N421" s="115">
        <f t="shared" si="39"/>
        <v>0</v>
      </c>
      <c r="O421" s="282"/>
      <c r="P421" s="75" t="str">
        <f t="shared" si="45"/>
        <v>NB</v>
      </c>
    </row>
    <row r="422" spans="1:16" ht="15.75">
      <c r="A422" s="269" t="s">
        <v>1259</v>
      </c>
      <c r="B422" s="277" t="s">
        <v>1260</v>
      </c>
      <c r="C422" s="282"/>
      <c r="D422" s="282"/>
      <c r="E422" s="282"/>
      <c r="F422" s="71" t="str">
        <f t="shared" si="46"/>
        <v>NB</v>
      </c>
      <c r="G422" s="267"/>
      <c r="H422" s="268"/>
      <c r="I422" s="71" t="str">
        <f t="shared" si="47"/>
        <v>NB</v>
      </c>
      <c r="J422" s="282"/>
      <c r="K422" s="282"/>
      <c r="L422" s="282"/>
      <c r="M422" s="73" t="str">
        <f t="shared" si="40"/>
        <v>NB</v>
      </c>
      <c r="N422" s="115">
        <f t="shared" si="39"/>
        <v>0</v>
      </c>
      <c r="O422" s="282"/>
      <c r="P422" s="75" t="str">
        <f t="shared" si="45"/>
        <v>NB</v>
      </c>
    </row>
    <row r="423" spans="1:16" ht="15.75">
      <c r="A423" s="269" t="s">
        <v>1261</v>
      </c>
      <c r="B423" s="277" t="s">
        <v>1262</v>
      </c>
      <c r="C423" s="282"/>
      <c r="D423" s="282"/>
      <c r="E423" s="282"/>
      <c r="F423" s="71" t="str">
        <f t="shared" si="46"/>
        <v>NB</v>
      </c>
      <c r="G423" s="267"/>
      <c r="H423" s="268"/>
      <c r="I423" s="71" t="str">
        <f t="shared" si="47"/>
        <v>NB</v>
      </c>
      <c r="J423" s="282"/>
      <c r="K423" s="282"/>
      <c r="L423" s="282"/>
      <c r="M423" s="73" t="str">
        <f t="shared" si="40"/>
        <v>NB</v>
      </c>
      <c r="N423" s="115">
        <f t="shared" si="39"/>
        <v>0</v>
      </c>
      <c r="O423" s="282"/>
      <c r="P423" s="75" t="str">
        <f t="shared" si="45"/>
        <v>NB</v>
      </c>
    </row>
    <row r="424" spans="1:16" ht="15.75">
      <c r="A424" s="269" t="s">
        <v>1263</v>
      </c>
      <c r="B424" s="277" t="s">
        <v>1264</v>
      </c>
      <c r="C424" s="282"/>
      <c r="D424" s="282"/>
      <c r="E424" s="282"/>
      <c r="F424" s="71" t="str">
        <f t="shared" si="46"/>
        <v>NB</v>
      </c>
      <c r="G424" s="267"/>
      <c r="H424" s="268"/>
      <c r="I424" s="71" t="str">
        <f t="shared" si="47"/>
        <v>NB</v>
      </c>
      <c r="J424" s="282"/>
      <c r="K424" s="282"/>
      <c r="L424" s="282"/>
      <c r="M424" s="73" t="str">
        <f t="shared" si="40"/>
        <v>NB</v>
      </c>
      <c r="N424" s="115">
        <f t="shared" si="39"/>
        <v>0</v>
      </c>
      <c r="O424" s="282"/>
      <c r="P424" s="75" t="str">
        <f t="shared" si="45"/>
        <v>NB</v>
      </c>
    </row>
    <row r="425" spans="1:16" ht="15.75">
      <c r="A425" s="269" t="s">
        <v>1265</v>
      </c>
      <c r="B425" s="277" t="s">
        <v>1266</v>
      </c>
      <c r="C425" s="282"/>
      <c r="D425" s="282"/>
      <c r="E425" s="282"/>
      <c r="F425" s="71" t="str">
        <f t="shared" si="46"/>
        <v>NB</v>
      </c>
      <c r="G425" s="267"/>
      <c r="H425" s="268"/>
      <c r="I425" s="71" t="str">
        <f t="shared" si="47"/>
        <v>NB</v>
      </c>
      <c r="J425" s="282"/>
      <c r="K425" s="282"/>
      <c r="L425" s="282"/>
      <c r="M425" s="73" t="str">
        <f t="shared" si="40"/>
        <v>NB</v>
      </c>
      <c r="N425" s="115">
        <f t="shared" si="39"/>
        <v>0</v>
      </c>
      <c r="O425" s="282"/>
      <c r="P425" s="75" t="str">
        <f t="shared" si="45"/>
        <v>NB</v>
      </c>
    </row>
    <row r="426" spans="1:16" ht="15.75">
      <c r="A426" s="269" t="s">
        <v>1267</v>
      </c>
      <c r="B426" s="277" t="s">
        <v>1268</v>
      </c>
      <c r="C426" s="282"/>
      <c r="D426" s="282"/>
      <c r="E426" s="282"/>
      <c r="F426" s="71" t="str">
        <f t="shared" si="46"/>
        <v>NB</v>
      </c>
      <c r="G426" s="267"/>
      <c r="H426" s="268"/>
      <c r="I426" s="71" t="str">
        <f t="shared" si="47"/>
        <v>NB</v>
      </c>
      <c r="J426" s="282"/>
      <c r="K426" s="282"/>
      <c r="L426" s="282"/>
      <c r="M426" s="73" t="str">
        <f t="shared" si="40"/>
        <v>NB</v>
      </c>
      <c r="N426" s="115">
        <f t="shared" si="39"/>
        <v>0</v>
      </c>
      <c r="O426" s="282"/>
      <c r="P426" s="75" t="str">
        <f t="shared" si="45"/>
        <v>NB</v>
      </c>
    </row>
    <row r="427" spans="1:16" ht="15.75">
      <c r="A427" s="269" t="s">
        <v>1269</v>
      </c>
      <c r="B427" s="277" t="s">
        <v>1270</v>
      </c>
      <c r="C427" s="282"/>
      <c r="D427" s="282"/>
      <c r="E427" s="282"/>
      <c r="F427" s="71" t="str">
        <f t="shared" si="46"/>
        <v>NB</v>
      </c>
      <c r="G427" s="267"/>
      <c r="H427" s="268"/>
      <c r="I427" s="71" t="str">
        <f t="shared" si="47"/>
        <v>NB</v>
      </c>
      <c r="J427" s="282"/>
      <c r="K427" s="282"/>
      <c r="L427" s="282"/>
      <c r="M427" s="73" t="str">
        <f t="shared" si="40"/>
        <v>NB</v>
      </c>
      <c r="N427" s="115">
        <f t="shared" si="39"/>
        <v>0</v>
      </c>
      <c r="O427" s="282"/>
      <c r="P427" s="75" t="str">
        <f t="shared" si="45"/>
        <v>NB</v>
      </c>
    </row>
    <row r="428" spans="1:16" ht="15.75">
      <c r="A428" s="269" t="s">
        <v>1271</v>
      </c>
      <c r="B428" s="277" t="s">
        <v>1272</v>
      </c>
      <c r="C428" s="282"/>
      <c r="D428" s="282"/>
      <c r="E428" s="282"/>
      <c r="F428" s="71" t="str">
        <f t="shared" si="46"/>
        <v>NB</v>
      </c>
      <c r="G428" s="267"/>
      <c r="H428" s="268"/>
      <c r="I428" s="71" t="str">
        <f t="shared" si="47"/>
        <v>NB</v>
      </c>
      <c r="J428" s="282"/>
      <c r="K428" s="282"/>
      <c r="L428" s="282"/>
      <c r="M428" s="73" t="str">
        <f t="shared" si="40"/>
        <v>NB</v>
      </c>
      <c r="N428" s="115">
        <f t="shared" si="39"/>
        <v>0</v>
      </c>
      <c r="O428" s="282"/>
      <c r="P428" s="75" t="str">
        <f t="shared" si="45"/>
        <v>NB</v>
      </c>
    </row>
    <row r="429" spans="1:16" ht="15.75">
      <c r="A429" s="269" t="s">
        <v>1273</v>
      </c>
      <c r="B429" s="277" t="s">
        <v>1274</v>
      </c>
      <c r="C429" s="282"/>
      <c r="D429" s="282"/>
      <c r="E429" s="282"/>
      <c r="F429" s="71" t="str">
        <f t="shared" si="46"/>
        <v>NB</v>
      </c>
      <c r="G429" s="267"/>
      <c r="H429" s="268"/>
      <c r="I429" s="71" t="str">
        <f t="shared" si="47"/>
        <v>NB</v>
      </c>
      <c r="J429" s="282"/>
      <c r="K429" s="282"/>
      <c r="L429" s="282"/>
      <c r="M429" s="73" t="str">
        <f t="shared" si="40"/>
        <v>NB</v>
      </c>
      <c r="N429" s="115">
        <f t="shared" si="39"/>
        <v>0</v>
      </c>
      <c r="O429" s="282"/>
      <c r="P429" s="75" t="str">
        <f t="shared" si="45"/>
        <v>NB</v>
      </c>
    </row>
    <row r="430" spans="1:16" s="55" customFormat="1" ht="15.75">
      <c r="A430" s="291" t="s">
        <v>1275</v>
      </c>
      <c r="B430" s="292" t="s">
        <v>1276</v>
      </c>
      <c r="C430" s="292"/>
      <c r="D430" s="292">
        <f>D13+D143+D255+D262+D273+D296+D367+D381+D411</f>
        <v>0</v>
      </c>
      <c r="E430" s="292">
        <f>E13+E143+E255+E262+E273+E296+E367+E381+E411</f>
        <v>0</v>
      </c>
      <c r="F430" s="293" t="str">
        <f t="shared" si="46"/>
        <v>NB</v>
      </c>
      <c r="G430" s="294">
        <f>G13+G143+G255+G262+G273+G296+G367+G381+G411</f>
        <v>0</v>
      </c>
      <c r="H430" s="294">
        <f>H13+H143+H255+H262+H273+H296+H367+H381+H411</f>
        <v>0</v>
      </c>
      <c r="I430" s="293" t="str">
        <f t="shared" si="47"/>
        <v>NB</v>
      </c>
      <c r="J430" s="292"/>
      <c r="K430" s="292">
        <f>K13+K143+K255+K262+K273+K296+K367+K381+K411</f>
        <v>0</v>
      </c>
      <c r="L430" s="292">
        <f>L13+L143+L255+L262+L273+L296+L367+L381+L411</f>
        <v>0</v>
      </c>
      <c r="M430" s="292" t="str">
        <f t="shared" si="40"/>
        <v>NB</v>
      </c>
      <c r="N430" s="295">
        <f t="shared" si="39"/>
        <v>0</v>
      </c>
      <c r="O430" s="294">
        <f>O13+O143+O255+O262+O273+O296+O367+O381+O411</f>
        <v>0</v>
      </c>
      <c r="P430" s="293" t="str">
        <f t="shared" si="45"/>
        <v>NB</v>
      </c>
    </row>
    <row r="431" spans="1:16" ht="15">
      <c r="A431" s="296"/>
      <c r="B431" s="296"/>
    </row>
    <row r="432" spans="1:16" ht="15.75">
      <c r="A432" s="557" t="s">
        <v>1277</v>
      </c>
      <c r="B432" s="301" t="s">
        <v>1278</v>
      </c>
      <c r="C432" s="301"/>
      <c r="D432" s="301"/>
      <c r="E432" s="301"/>
      <c r="F432" s="301"/>
      <c r="G432" s="302"/>
      <c r="H432" s="303"/>
      <c r="I432" s="301"/>
      <c r="J432" s="301"/>
      <c r="K432" s="301"/>
      <c r="L432" s="301"/>
      <c r="M432" s="301"/>
    </row>
    <row r="433" spans="1:16" ht="15.75">
      <c r="A433" s="557"/>
      <c r="B433" s="304" t="s">
        <v>1279</v>
      </c>
      <c r="C433" s="301"/>
      <c r="D433" s="301"/>
      <c r="E433" s="301"/>
      <c r="F433" s="301"/>
      <c r="G433" s="302"/>
      <c r="H433" s="303"/>
      <c r="I433" s="301"/>
      <c r="J433" s="301"/>
      <c r="K433" s="301"/>
      <c r="L433" s="301"/>
      <c r="M433" s="301"/>
    </row>
    <row r="434" spans="1:16" ht="15.75">
      <c r="A434" s="558"/>
      <c r="B434" s="304" t="s">
        <v>1280</v>
      </c>
      <c r="C434" s="304"/>
      <c r="D434" s="304"/>
      <c r="E434" s="304"/>
      <c r="F434" s="304"/>
      <c r="G434" s="304"/>
      <c r="H434" s="304"/>
      <c r="I434" s="304"/>
      <c r="J434" s="304"/>
      <c r="K434" s="304"/>
      <c r="L434" s="301"/>
      <c r="M434" s="301"/>
    </row>
    <row r="435" spans="1:16" ht="15.75">
      <c r="A435" s="305"/>
      <c r="B435" s="306"/>
      <c r="C435" s="306"/>
      <c r="D435" s="306"/>
      <c r="E435" s="306"/>
      <c r="F435" s="306"/>
      <c r="G435" s="306"/>
      <c r="H435" s="306"/>
      <c r="I435" s="306"/>
      <c r="J435" s="306"/>
      <c r="K435" s="306"/>
      <c r="L435" s="307"/>
      <c r="M435" s="307"/>
      <c r="N435" s="308"/>
      <c r="O435" s="41"/>
      <c r="P435" s="41"/>
    </row>
    <row r="436" spans="1:16" ht="20.25">
      <c r="A436" s="559" t="s">
        <v>1281</v>
      </c>
      <c r="B436" s="560"/>
      <c r="C436" s="560"/>
      <c r="D436" s="560"/>
      <c r="E436" s="560"/>
      <c r="F436" s="560"/>
      <c r="G436" s="560"/>
      <c r="H436" s="560"/>
      <c r="I436" s="560"/>
      <c r="J436" s="560"/>
      <c r="K436" s="560"/>
      <c r="L436" s="560"/>
      <c r="M436" s="560"/>
      <c r="N436" s="560"/>
      <c r="O436" s="560"/>
      <c r="P436" s="561"/>
    </row>
    <row r="437" spans="1:16" ht="26.25" customHeight="1">
      <c r="A437" s="553" t="s">
        <v>1282</v>
      </c>
      <c r="B437" s="562" t="s">
        <v>505</v>
      </c>
      <c r="C437" s="563" t="s">
        <v>506</v>
      </c>
      <c r="D437" s="564"/>
      <c r="E437" s="564"/>
      <c r="F437" s="564"/>
      <c r="G437" s="564"/>
      <c r="H437" s="564"/>
      <c r="I437" s="565"/>
      <c r="J437" s="553" t="s">
        <v>507</v>
      </c>
      <c r="K437" s="553"/>
      <c r="L437" s="553"/>
      <c r="M437" s="553"/>
      <c r="N437" s="553"/>
      <c r="O437" s="553"/>
      <c r="P437" s="553"/>
    </row>
    <row r="438" spans="1:16" ht="27.75" customHeight="1">
      <c r="A438" s="553"/>
      <c r="B438" s="562"/>
      <c r="C438" s="553" t="s">
        <v>495</v>
      </c>
      <c r="D438" s="553"/>
      <c r="E438" s="553"/>
      <c r="F438" s="553"/>
      <c r="G438" s="563" t="s">
        <v>508</v>
      </c>
      <c r="H438" s="564"/>
      <c r="I438" s="565"/>
      <c r="J438" s="553" t="s">
        <v>495</v>
      </c>
      <c r="K438" s="553"/>
      <c r="L438" s="553"/>
      <c r="M438" s="553"/>
      <c r="N438" s="553" t="s">
        <v>508</v>
      </c>
      <c r="O438" s="553"/>
      <c r="P438" s="553"/>
    </row>
    <row r="439" spans="1:16" ht="76.5" customHeight="1">
      <c r="A439" s="553"/>
      <c r="B439" s="562"/>
      <c r="C439" s="44" t="s">
        <v>15</v>
      </c>
      <c r="D439" s="44" t="s">
        <v>509</v>
      </c>
      <c r="E439" s="44" t="s">
        <v>510</v>
      </c>
      <c r="F439" s="44" t="s">
        <v>511</v>
      </c>
      <c r="G439" s="45" t="s">
        <v>512</v>
      </c>
      <c r="H439" s="44" t="s">
        <v>513</v>
      </c>
      <c r="I439" s="44" t="s">
        <v>514</v>
      </c>
      <c r="J439" s="44" t="s">
        <v>15</v>
      </c>
      <c r="K439" s="44" t="s">
        <v>509</v>
      </c>
      <c r="L439" s="44" t="s">
        <v>510</v>
      </c>
      <c r="M439" s="44" t="s">
        <v>511</v>
      </c>
      <c r="N439" s="309" t="s">
        <v>512</v>
      </c>
      <c r="O439" s="44" t="s">
        <v>515</v>
      </c>
      <c r="P439" s="44" t="s">
        <v>511</v>
      </c>
    </row>
    <row r="440" spans="1:16" ht="33.75" customHeight="1">
      <c r="A440" s="553"/>
      <c r="B440" s="562"/>
      <c r="C440" s="48" t="s">
        <v>516</v>
      </c>
      <c r="D440" s="48" t="s">
        <v>517</v>
      </c>
      <c r="E440" s="48" t="s">
        <v>518</v>
      </c>
      <c r="F440" s="48" t="s">
        <v>519</v>
      </c>
      <c r="G440" s="49" t="s">
        <v>520</v>
      </c>
      <c r="H440" s="48" t="s">
        <v>521</v>
      </c>
      <c r="I440" s="48" t="s">
        <v>522</v>
      </c>
      <c r="J440" s="48" t="s">
        <v>523</v>
      </c>
      <c r="K440" s="48" t="s">
        <v>524</v>
      </c>
      <c r="L440" s="48" t="s">
        <v>525</v>
      </c>
      <c r="M440" s="48" t="s">
        <v>526</v>
      </c>
      <c r="N440" s="310" t="s">
        <v>527</v>
      </c>
      <c r="O440" s="48" t="s">
        <v>528</v>
      </c>
      <c r="P440" s="48" t="s">
        <v>529</v>
      </c>
    </row>
    <row r="441" spans="1:16" ht="15">
      <c r="A441" s="68" t="s">
        <v>1283</v>
      </c>
      <c r="B441" s="141" t="s">
        <v>1284</v>
      </c>
      <c r="C441" s="176"/>
      <c r="D441" s="276">
        <f>D60</f>
        <v>0</v>
      </c>
      <c r="E441" s="276">
        <f>E60</f>
        <v>0</v>
      </c>
      <c r="F441" s="276" t="str">
        <f>F60</f>
        <v>NB</v>
      </c>
      <c r="G441" s="311">
        <f>G60</f>
        <v>0</v>
      </c>
      <c r="H441" s="312">
        <f>H60</f>
        <v>0</v>
      </c>
      <c r="I441" s="276" t="str">
        <f>I257</f>
        <v>NB</v>
      </c>
      <c r="J441" s="276">
        <f t="shared" ref="J441:O441" si="48">J60</f>
        <v>0</v>
      </c>
      <c r="K441" s="276">
        <f t="shared" si="48"/>
        <v>0</v>
      </c>
      <c r="L441" s="276">
        <f t="shared" si="48"/>
        <v>0</v>
      </c>
      <c r="M441" s="276" t="str">
        <f>M257</f>
        <v>NB</v>
      </c>
      <c r="N441" s="312">
        <f t="shared" si="48"/>
        <v>0</v>
      </c>
      <c r="O441" s="276">
        <f t="shared" si="48"/>
        <v>0</v>
      </c>
      <c r="P441" s="276" t="str">
        <f t="shared" ref="P441:P446" si="49">P257</f>
        <v>NB</v>
      </c>
    </row>
    <row r="442" spans="1:16" ht="15">
      <c r="A442" s="68" t="str">
        <f>A51</f>
        <v>A.2.9</v>
      </c>
      <c r="B442" s="141" t="s">
        <v>1285</v>
      </c>
      <c r="C442" s="176"/>
      <c r="D442" s="276">
        <f>D51</f>
        <v>0</v>
      </c>
      <c r="E442" s="276">
        <f>E51</f>
        <v>0</v>
      </c>
      <c r="F442" s="276" t="str">
        <f>F61</f>
        <v>NB</v>
      </c>
      <c r="G442" s="276">
        <f>G51</f>
        <v>0</v>
      </c>
      <c r="H442" s="276">
        <f>H51</f>
        <v>0</v>
      </c>
      <c r="I442" s="276" t="str">
        <f>I258</f>
        <v>NB</v>
      </c>
      <c r="J442" s="276"/>
      <c r="K442" s="276">
        <f>K51</f>
        <v>0</v>
      </c>
      <c r="L442" s="276">
        <f>L51</f>
        <v>0</v>
      </c>
      <c r="M442" s="276" t="str">
        <f>M258</f>
        <v>NB</v>
      </c>
      <c r="N442" s="276">
        <f>N51</f>
        <v>0</v>
      </c>
      <c r="O442" s="276">
        <f>O51</f>
        <v>0</v>
      </c>
      <c r="P442" s="276" t="str">
        <f t="shared" si="49"/>
        <v>NB</v>
      </c>
    </row>
    <row r="443" spans="1:16" ht="28.5" customHeight="1">
      <c r="A443" s="141" t="str">
        <f>A148:B148</f>
        <v>B1.1.3</v>
      </c>
      <c r="B443" s="156" t="str">
        <f>B148</f>
        <v>Performance Incentive/Other Incentive to ASHAs (if any)</v>
      </c>
      <c r="C443" s="176"/>
      <c r="D443" s="276">
        <f>D163</f>
        <v>0</v>
      </c>
      <c r="E443" s="276">
        <f>E163</f>
        <v>0</v>
      </c>
      <c r="F443" s="276" t="str">
        <f>F163</f>
        <v>NB</v>
      </c>
      <c r="G443" s="311">
        <f>G163</f>
        <v>0</v>
      </c>
      <c r="H443" s="312">
        <f>H163</f>
        <v>0</v>
      </c>
      <c r="I443" s="276" t="str">
        <f>I259</f>
        <v>NB</v>
      </c>
      <c r="J443" s="276">
        <f t="shared" ref="J443:O443" si="50">J163</f>
        <v>0</v>
      </c>
      <c r="K443" s="276">
        <f t="shared" si="50"/>
        <v>0</v>
      </c>
      <c r="L443" s="276">
        <f t="shared" si="50"/>
        <v>0</v>
      </c>
      <c r="M443" s="276" t="str">
        <f>M259</f>
        <v>NB</v>
      </c>
      <c r="N443" s="312">
        <f t="shared" si="50"/>
        <v>0</v>
      </c>
      <c r="O443" s="276">
        <f t="shared" si="50"/>
        <v>0</v>
      </c>
      <c r="P443" s="276" t="str">
        <f t="shared" si="49"/>
        <v>NB</v>
      </c>
    </row>
    <row r="444" spans="1:16" ht="28.5" customHeight="1">
      <c r="A444" s="141" t="str">
        <f>A260</f>
        <v>C.5</v>
      </c>
      <c r="B444" s="156" t="s">
        <v>1286</v>
      </c>
      <c r="C444" s="176"/>
      <c r="D444" s="276">
        <f>D260</f>
        <v>0</v>
      </c>
      <c r="E444" s="276">
        <f t="shared" ref="E444:O444" si="51">E260</f>
        <v>0</v>
      </c>
      <c r="F444" s="276" t="str">
        <f>F260</f>
        <v>NB</v>
      </c>
      <c r="G444" s="311">
        <f t="shared" si="51"/>
        <v>0</v>
      </c>
      <c r="H444" s="312">
        <f t="shared" si="51"/>
        <v>0</v>
      </c>
      <c r="I444" s="276" t="str">
        <f t="shared" si="51"/>
        <v>NB</v>
      </c>
      <c r="J444" s="276">
        <f t="shared" si="51"/>
        <v>0</v>
      </c>
      <c r="K444" s="276">
        <f t="shared" si="51"/>
        <v>0</v>
      </c>
      <c r="L444" s="276">
        <f t="shared" si="51"/>
        <v>0</v>
      </c>
      <c r="M444" s="276" t="str">
        <f t="shared" si="51"/>
        <v>NB</v>
      </c>
      <c r="N444" s="312">
        <f t="shared" si="51"/>
        <v>0</v>
      </c>
      <c r="O444" s="276">
        <f t="shared" si="51"/>
        <v>0</v>
      </c>
      <c r="P444" s="276" t="str">
        <f t="shared" si="49"/>
        <v>NB</v>
      </c>
    </row>
    <row r="445" spans="1:16" ht="15">
      <c r="A445" s="141" t="str">
        <f>A300</f>
        <v>F.1.1.b</v>
      </c>
      <c r="B445" s="141" t="s">
        <v>1287</v>
      </c>
      <c r="C445" s="176"/>
      <c r="D445" s="276">
        <f>D300</f>
        <v>0</v>
      </c>
      <c r="E445" s="276">
        <f t="shared" ref="E445:O445" si="52">E300</f>
        <v>0</v>
      </c>
      <c r="F445" s="276" t="str">
        <f>F300</f>
        <v>NB</v>
      </c>
      <c r="G445" s="311">
        <f t="shared" si="52"/>
        <v>0</v>
      </c>
      <c r="H445" s="312">
        <f t="shared" si="52"/>
        <v>0</v>
      </c>
      <c r="I445" s="276" t="str">
        <f>I261</f>
        <v>NB</v>
      </c>
      <c r="J445" s="276">
        <f t="shared" si="52"/>
        <v>0</v>
      </c>
      <c r="K445" s="276">
        <f t="shared" si="52"/>
        <v>0</v>
      </c>
      <c r="L445" s="276">
        <f t="shared" si="52"/>
        <v>0</v>
      </c>
      <c r="M445" s="276" t="str">
        <f>M261</f>
        <v>NB</v>
      </c>
      <c r="N445" s="312">
        <f t="shared" si="52"/>
        <v>0</v>
      </c>
      <c r="O445" s="276">
        <f t="shared" si="52"/>
        <v>0</v>
      </c>
      <c r="P445" s="276" t="str">
        <f t="shared" si="49"/>
        <v>NB</v>
      </c>
    </row>
    <row r="446" spans="1:16" ht="15">
      <c r="A446" s="141" t="str">
        <f>A369</f>
        <v>G.2</v>
      </c>
      <c r="B446" s="156" t="s">
        <v>1288</v>
      </c>
      <c r="C446" s="176"/>
      <c r="D446" s="276">
        <f t="shared" ref="D446:O446" si="53">D381</f>
        <v>0</v>
      </c>
      <c r="E446" s="276">
        <f t="shared" si="53"/>
        <v>0</v>
      </c>
      <c r="F446" s="276">
        <f>F381</f>
        <v>0</v>
      </c>
      <c r="G446" s="311">
        <f t="shared" si="53"/>
        <v>0</v>
      </c>
      <c r="H446" s="312">
        <f t="shared" si="53"/>
        <v>0</v>
      </c>
      <c r="I446" s="276" t="str">
        <f>I262</f>
        <v>NB</v>
      </c>
      <c r="J446" s="276">
        <f t="shared" si="53"/>
        <v>0</v>
      </c>
      <c r="K446" s="276">
        <f t="shared" si="53"/>
        <v>0</v>
      </c>
      <c r="L446" s="276">
        <f t="shared" si="53"/>
        <v>0</v>
      </c>
      <c r="M446" s="276" t="str">
        <f>M262</f>
        <v>NB</v>
      </c>
      <c r="N446" s="312">
        <f t="shared" si="53"/>
        <v>0</v>
      </c>
      <c r="O446" s="276">
        <f t="shared" si="53"/>
        <v>0</v>
      </c>
      <c r="P446" s="276" t="str">
        <f t="shared" si="49"/>
        <v>NB</v>
      </c>
    </row>
    <row r="447" spans="1:16" ht="15.75">
      <c r="A447" s="152"/>
      <c r="B447" s="154" t="s">
        <v>1289</v>
      </c>
      <c r="C447" s="313"/>
      <c r="D447" s="314">
        <f>SUM(D441:D446)</f>
        <v>0</v>
      </c>
      <c r="E447" s="314">
        <f>SUM(E441:E446)</f>
        <v>0</v>
      </c>
      <c r="F447" s="314"/>
      <c r="G447" s="171">
        <f>SUM(G441:G446)</f>
        <v>0</v>
      </c>
      <c r="H447" s="315">
        <f>SUM(H441:H446)</f>
        <v>0</v>
      </c>
      <c r="I447" s="314"/>
      <c r="J447" s="314">
        <f>SUM(J441:J446)</f>
        <v>0</v>
      </c>
      <c r="K447" s="314">
        <f>SUM(K441:K446)</f>
        <v>0</v>
      </c>
      <c r="L447" s="314">
        <f>SUM(L441:L446)</f>
        <v>0</v>
      </c>
      <c r="M447" s="314"/>
      <c r="N447" s="316">
        <f>SUM(N441:N446)</f>
        <v>0</v>
      </c>
      <c r="O447" s="314">
        <f>SUM(O441:O446)</f>
        <v>0</v>
      </c>
      <c r="P447" s="314"/>
    </row>
    <row r="448" spans="1:16">
      <c r="A448" s="297"/>
    </row>
    <row r="449" spans="1:16">
      <c r="A449" s="317" t="s">
        <v>1290</v>
      </c>
    </row>
    <row r="450" spans="1:16" ht="15.75">
      <c r="A450" s="318" t="s">
        <v>1291</v>
      </c>
      <c r="B450" s="296"/>
    </row>
    <row r="451" spans="1:16" ht="15">
      <c r="A451" s="296"/>
      <c r="B451" s="296"/>
    </row>
    <row r="452" spans="1:16" ht="15">
      <c r="A452" s="296"/>
      <c r="B452" s="296"/>
    </row>
    <row r="453" spans="1:16" ht="15">
      <c r="A453" s="296"/>
      <c r="B453" s="296"/>
    </row>
    <row r="454" spans="1:16" ht="15">
      <c r="A454" s="296"/>
      <c r="B454" s="296"/>
    </row>
    <row r="455" spans="1:16" ht="15.75">
      <c r="A455" s="319" t="s">
        <v>1292</v>
      </c>
      <c r="B455" s="296"/>
      <c r="D455" s="296"/>
      <c r="E455" s="319" t="s">
        <v>1293</v>
      </c>
      <c r="F455" s="296"/>
      <c r="G455" s="320"/>
      <c r="H455" s="321"/>
      <c r="I455" s="296"/>
      <c r="J455" s="296"/>
      <c r="K455" s="296"/>
      <c r="L455" s="296"/>
      <c r="M455" s="296"/>
      <c r="N455" s="321" t="s">
        <v>1294</v>
      </c>
      <c r="O455" s="296"/>
      <c r="P455" s="296"/>
    </row>
    <row r="456" spans="1:16" ht="15">
      <c r="A456" s="296"/>
      <c r="B456" s="296"/>
    </row>
    <row r="457" spans="1:16">
      <c r="A457" s="297"/>
    </row>
    <row r="458" spans="1:16">
      <c r="A458" s="297"/>
    </row>
    <row r="459" spans="1:16">
      <c r="A459" s="297"/>
    </row>
  </sheetData>
  <mergeCells count="25">
    <mergeCell ref="C8:P8"/>
    <mergeCell ref="A1:P1"/>
    <mergeCell ref="A2:P2"/>
    <mergeCell ref="A3:P3"/>
    <mergeCell ref="A4:P4"/>
    <mergeCell ref="A5:P7"/>
    <mergeCell ref="A9:A12"/>
    <mergeCell ref="B9:B12"/>
    <mergeCell ref="C9:I9"/>
    <mergeCell ref="J9:P9"/>
    <mergeCell ref="C10:F10"/>
    <mergeCell ref="G10:I10"/>
    <mergeCell ref="J10:M10"/>
    <mergeCell ref="N10:P10"/>
    <mergeCell ref="N438:P438"/>
    <mergeCell ref="B50:P50"/>
    <mergeCell ref="A432:A434"/>
    <mergeCell ref="A436:P436"/>
    <mergeCell ref="A437:A440"/>
    <mergeCell ref="B437:B440"/>
    <mergeCell ref="C437:I437"/>
    <mergeCell ref="J437:P437"/>
    <mergeCell ref="C438:F438"/>
    <mergeCell ref="G438:I438"/>
    <mergeCell ref="J438:M438"/>
  </mergeCells>
  <printOptions horizontalCentered="1"/>
  <pageMargins left="0.23622047244094491" right="0.23622047244094491" top="0.35" bottom="0.17" header="0.19685039370078741" footer="0.15748031496062992"/>
  <pageSetup paperSize="9" scale="50" fitToHeight="9" orientation="portrait"/>
  <headerFooter alignWithMargins="0">
    <oddFooter>Page &amp;P of &amp;N</oddFooter>
  </headerFooter>
  <rowBreaks count="4" manualBreakCount="4">
    <brk id="43" max="5" man="1"/>
    <brk id="125" max="13" man="1"/>
    <brk id="142" max="15" man="1"/>
    <brk id="225" max="5" man="1"/>
  </rowBreaks>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dimension ref="A1:AD477"/>
  <sheetViews>
    <sheetView zoomScale="90" zoomScaleNormal="90" zoomScaleSheetLayoutView="100" zoomScalePageLayoutView="90" workbookViewId="0">
      <pane xSplit="2" ySplit="6" topLeftCell="C187" activePane="bottomRight" state="frozenSplit"/>
      <selection pane="topRight" activeCell="E1" sqref="E1"/>
      <selection pane="bottomLeft" activeCell="A9" sqref="A9"/>
      <selection pane="bottomRight" activeCell="G431" sqref="G431"/>
    </sheetView>
  </sheetViews>
  <sheetFormatPr defaultColWidth="8.85546875" defaultRowHeight="15.75"/>
  <cols>
    <col min="1" max="1" width="12.140625" style="404" customWidth="1"/>
    <col min="2" max="2" width="73.140625" style="323" customWidth="1"/>
    <col min="3" max="4" width="18.7109375" style="323" hidden="1" customWidth="1"/>
    <col min="5" max="5" width="9.28515625" style="323" customWidth="1"/>
    <col min="6" max="6" width="7.42578125" style="323" customWidth="1"/>
    <col min="7" max="7" width="10.7109375" style="323" customWidth="1"/>
    <col min="8" max="17" width="12.140625" style="324" hidden="1" customWidth="1"/>
    <col min="18" max="18" width="10.42578125" style="394" hidden="1" customWidth="1"/>
    <col min="19" max="26" width="11.85546875" style="326" hidden="1" customWidth="1"/>
    <col min="27" max="28" width="13" style="326" customWidth="1"/>
    <col min="29" max="29" width="25.28515625" style="325" customWidth="1"/>
    <col min="30" max="30" width="25.28515625" style="323" customWidth="1"/>
    <col min="31" max="16384" width="8.85546875" style="323"/>
  </cols>
  <sheetData>
    <row r="1" spans="1:29">
      <c r="R1" s="325"/>
      <c r="AC1" s="327"/>
    </row>
    <row r="2" spans="1:29">
      <c r="A2" s="576" t="s">
        <v>497</v>
      </c>
      <c r="B2" s="576"/>
      <c r="C2" s="327"/>
      <c r="D2" s="327"/>
      <c r="E2" s="327"/>
      <c r="F2" s="327"/>
      <c r="G2" s="327"/>
      <c r="H2" s="327"/>
      <c r="I2" s="327"/>
      <c r="J2" s="327"/>
      <c r="K2" s="327"/>
      <c r="L2" s="327"/>
      <c r="M2" s="327"/>
      <c r="N2" s="327"/>
      <c r="O2" s="327"/>
      <c r="P2" s="327"/>
      <c r="Q2" s="327"/>
      <c r="R2" s="576"/>
      <c r="S2" s="576"/>
      <c r="T2" s="576"/>
      <c r="U2" s="576"/>
      <c r="V2" s="576"/>
      <c r="W2" s="576"/>
      <c r="X2" s="576"/>
      <c r="Y2" s="576"/>
      <c r="Z2" s="576"/>
      <c r="AA2" s="576"/>
      <c r="AB2" s="576"/>
      <c r="AC2" s="576"/>
    </row>
    <row r="3" spans="1:29">
      <c r="B3" s="327"/>
      <c r="C3" s="327"/>
      <c r="D3" s="327"/>
      <c r="E3" s="327"/>
      <c r="F3" s="327"/>
      <c r="G3" s="327"/>
      <c r="H3" s="327"/>
      <c r="I3" s="327"/>
      <c r="J3" s="327"/>
      <c r="K3" s="327"/>
      <c r="L3" s="327"/>
      <c r="M3" s="327"/>
      <c r="N3" s="327"/>
      <c r="O3" s="327"/>
      <c r="P3" s="327"/>
      <c r="Q3" s="327"/>
      <c r="R3" s="327"/>
      <c r="S3" s="327"/>
      <c r="T3" s="327"/>
      <c r="U3" s="325"/>
      <c r="V3" s="325"/>
      <c r="W3" s="325"/>
      <c r="X3" s="325"/>
      <c r="Y3" s="325"/>
      <c r="Z3" s="325"/>
      <c r="AA3" s="325"/>
      <c r="AB3" s="325"/>
    </row>
    <row r="4" spans="1:29" ht="18.75" customHeight="1">
      <c r="A4" s="570" t="s">
        <v>22</v>
      </c>
      <c r="B4" s="570" t="s">
        <v>13</v>
      </c>
      <c r="C4" s="577" t="s">
        <v>1461</v>
      </c>
      <c r="D4" s="578"/>
      <c r="E4" s="570" t="s">
        <v>15</v>
      </c>
      <c r="F4" s="570" t="s">
        <v>493</v>
      </c>
      <c r="G4" s="570" t="s">
        <v>494</v>
      </c>
      <c r="H4" s="570" t="s">
        <v>49</v>
      </c>
      <c r="I4" s="570"/>
      <c r="J4" s="570"/>
      <c r="K4" s="570"/>
      <c r="L4" s="570"/>
      <c r="M4" s="570"/>
      <c r="N4" s="570"/>
      <c r="O4" s="570"/>
      <c r="P4" s="570"/>
      <c r="Q4" s="570"/>
      <c r="R4" s="570" t="s">
        <v>14</v>
      </c>
      <c r="S4" s="570" t="s">
        <v>48</v>
      </c>
      <c r="T4" s="570"/>
      <c r="U4" s="570"/>
      <c r="V4" s="570"/>
      <c r="W4" s="570"/>
      <c r="X4" s="570"/>
      <c r="Y4" s="570"/>
      <c r="Z4" s="570"/>
      <c r="AA4" s="570"/>
      <c r="AB4" s="570"/>
      <c r="AC4" s="570" t="s">
        <v>47</v>
      </c>
    </row>
    <row r="5" spans="1:29" ht="18" customHeight="1">
      <c r="A5" s="570"/>
      <c r="B5" s="570"/>
      <c r="C5" s="579"/>
      <c r="D5" s="580"/>
      <c r="E5" s="570"/>
      <c r="F5" s="570"/>
      <c r="G5" s="570"/>
      <c r="H5" s="571" t="s">
        <v>17</v>
      </c>
      <c r="I5" s="572"/>
      <c r="J5" s="571" t="s">
        <v>18</v>
      </c>
      <c r="K5" s="572"/>
      <c r="L5" s="571" t="s">
        <v>18</v>
      </c>
      <c r="M5" s="572"/>
      <c r="N5" s="571" t="s">
        <v>19</v>
      </c>
      <c r="O5" s="572"/>
      <c r="P5" s="571" t="s">
        <v>12</v>
      </c>
      <c r="Q5" s="572"/>
      <c r="R5" s="570"/>
      <c r="S5" s="571" t="s">
        <v>17</v>
      </c>
      <c r="T5" s="572"/>
      <c r="U5" s="571" t="s">
        <v>18</v>
      </c>
      <c r="V5" s="572"/>
      <c r="W5" s="571" t="s">
        <v>18</v>
      </c>
      <c r="X5" s="572"/>
      <c r="Y5" s="571" t="s">
        <v>19</v>
      </c>
      <c r="Z5" s="572"/>
      <c r="AA5" s="571" t="s">
        <v>46</v>
      </c>
      <c r="AB5" s="572"/>
      <c r="AC5" s="570"/>
    </row>
    <row r="6" spans="1:29" ht="31.5">
      <c r="A6" s="570"/>
      <c r="B6" s="570"/>
      <c r="C6" s="402" t="s">
        <v>495</v>
      </c>
      <c r="D6" s="402" t="s">
        <v>496</v>
      </c>
      <c r="E6" s="570"/>
      <c r="F6" s="570"/>
      <c r="G6" s="570"/>
      <c r="H6" s="402" t="s">
        <v>44</v>
      </c>
      <c r="I6" s="402" t="s">
        <v>45</v>
      </c>
      <c r="J6" s="402" t="s">
        <v>44</v>
      </c>
      <c r="K6" s="402" t="s">
        <v>45</v>
      </c>
      <c r="L6" s="402" t="s">
        <v>44</v>
      </c>
      <c r="M6" s="402" t="s">
        <v>45</v>
      </c>
      <c r="N6" s="402" t="s">
        <v>44</v>
      </c>
      <c r="O6" s="402" t="s">
        <v>45</v>
      </c>
      <c r="P6" s="402" t="s">
        <v>44</v>
      </c>
      <c r="Q6" s="402" t="s">
        <v>45</v>
      </c>
      <c r="R6" s="570"/>
      <c r="S6" s="402" t="s">
        <v>44</v>
      </c>
      <c r="T6" s="402" t="s">
        <v>45</v>
      </c>
      <c r="U6" s="402" t="s">
        <v>44</v>
      </c>
      <c r="V6" s="402" t="s">
        <v>45</v>
      </c>
      <c r="W6" s="402" t="s">
        <v>44</v>
      </c>
      <c r="X6" s="402" t="s">
        <v>45</v>
      </c>
      <c r="Y6" s="402" t="s">
        <v>44</v>
      </c>
      <c r="Z6" s="402" t="s">
        <v>45</v>
      </c>
      <c r="AA6" s="402" t="s">
        <v>44</v>
      </c>
      <c r="AB6" s="402" t="s">
        <v>1462</v>
      </c>
      <c r="AC6" s="570"/>
    </row>
    <row r="7" spans="1:29">
      <c r="A7" s="405" t="s">
        <v>492</v>
      </c>
      <c r="B7" s="329" t="s">
        <v>23</v>
      </c>
      <c r="C7" s="330"/>
      <c r="D7" s="330"/>
      <c r="E7" s="330"/>
      <c r="F7" s="330"/>
      <c r="G7" s="328"/>
      <c r="H7" s="331"/>
      <c r="I7" s="331"/>
      <c r="J7" s="331"/>
      <c r="K7" s="331"/>
      <c r="L7" s="331"/>
      <c r="M7" s="331"/>
      <c r="N7" s="331"/>
      <c r="O7" s="331"/>
      <c r="P7" s="331"/>
      <c r="Q7" s="331"/>
      <c r="R7" s="332"/>
      <c r="S7" s="333"/>
      <c r="T7" s="333"/>
      <c r="U7" s="333"/>
      <c r="V7" s="333"/>
      <c r="W7" s="333"/>
      <c r="X7" s="333"/>
      <c r="Y7" s="333"/>
      <c r="Z7" s="333"/>
      <c r="AA7" s="334"/>
      <c r="AB7" s="334"/>
      <c r="AC7" s="335"/>
    </row>
    <row r="8" spans="1:29" ht="47.25">
      <c r="A8" s="406" t="s">
        <v>24</v>
      </c>
      <c r="B8" s="335" t="s">
        <v>1382</v>
      </c>
      <c r="C8" s="335"/>
      <c r="D8" s="335"/>
      <c r="E8" s="335"/>
      <c r="F8" s="335"/>
      <c r="G8" s="336"/>
      <c r="H8" s="337"/>
      <c r="I8" s="337"/>
      <c r="J8" s="337"/>
      <c r="K8" s="337"/>
      <c r="L8" s="337"/>
      <c r="M8" s="337"/>
      <c r="N8" s="337"/>
      <c r="O8" s="337"/>
      <c r="P8" s="337"/>
      <c r="Q8" s="337"/>
      <c r="R8" s="338"/>
      <c r="S8" s="338"/>
      <c r="T8" s="338"/>
      <c r="U8" s="338"/>
      <c r="V8" s="338"/>
      <c r="W8" s="338"/>
      <c r="X8" s="338"/>
      <c r="Y8" s="338"/>
      <c r="Z8" s="338"/>
      <c r="AA8" s="336"/>
      <c r="AB8" s="336"/>
      <c r="AC8" s="339"/>
    </row>
    <row r="9" spans="1:29">
      <c r="A9" s="406" t="s">
        <v>25</v>
      </c>
      <c r="B9" s="335" t="s">
        <v>51</v>
      </c>
      <c r="C9" s="335"/>
      <c r="D9" s="335"/>
      <c r="E9" s="335"/>
      <c r="F9" s="335"/>
      <c r="G9" s="336"/>
      <c r="H9" s="337"/>
      <c r="I9" s="337"/>
      <c r="J9" s="337"/>
      <c r="K9" s="337"/>
      <c r="L9" s="337"/>
      <c r="M9" s="337"/>
      <c r="N9" s="337"/>
      <c r="O9" s="337"/>
      <c r="P9" s="337"/>
      <c r="Q9" s="337"/>
      <c r="R9" s="338"/>
      <c r="S9" s="338"/>
      <c r="T9" s="338"/>
      <c r="U9" s="338"/>
      <c r="V9" s="338"/>
      <c r="W9" s="338"/>
      <c r="X9" s="338"/>
      <c r="Y9" s="338"/>
      <c r="Z9" s="338"/>
      <c r="AA9" s="336"/>
      <c r="AB9" s="336"/>
      <c r="AC9" s="339"/>
    </row>
    <row r="10" spans="1:29">
      <c r="A10" s="406" t="s">
        <v>29</v>
      </c>
      <c r="B10" s="340" t="s">
        <v>55</v>
      </c>
      <c r="C10" s="335"/>
      <c r="D10" s="335"/>
      <c r="E10" s="335"/>
      <c r="F10" s="335"/>
      <c r="G10" s="336"/>
      <c r="H10" s="337"/>
      <c r="I10" s="337"/>
      <c r="J10" s="337"/>
      <c r="K10" s="337"/>
      <c r="L10" s="337"/>
      <c r="M10" s="337"/>
      <c r="N10" s="337"/>
      <c r="O10" s="337"/>
      <c r="P10" s="337"/>
      <c r="Q10" s="337"/>
      <c r="R10" s="338"/>
      <c r="S10" s="338"/>
      <c r="T10" s="338"/>
      <c r="U10" s="338"/>
      <c r="V10" s="338"/>
      <c r="W10" s="338"/>
      <c r="X10" s="338"/>
      <c r="Y10" s="338"/>
      <c r="Z10" s="338"/>
      <c r="AA10" s="336"/>
      <c r="AB10" s="336"/>
      <c r="AC10" s="339"/>
    </row>
    <row r="11" spans="1:29" ht="31.5">
      <c r="A11" s="406" t="s">
        <v>32</v>
      </c>
      <c r="B11" s="340" t="s">
        <v>56</v>
      </c>
      <c r="C11" s="335"/>
      <c r="D11" s="335"/>
      <c r="E11" s="335"/>
      <c r="F11" s="335"/>
      <c r="G11" s="336"/>
      <c r="H11" s="337"/>
      <c r="I11" s="337"/>
      <c r="J11" s="337"/>
      <c r="K11" s="337"/>
      <c r="L11" s="337"/>
      <c r="M11" s="337"/>
      <c r="N11" s="337"/>
      <c r="O11" s="337"/>
      <c r="P11" s="337"/>
      <c r="Q11" s="337"/>
      <c r="R11" s="338"/>
      <c r="S11" s="338"/>
      <c r="T11" s="338"/>
      <c r="U11" s="338"/>
      <c r="V11" s="338"/>
      <c r="W11" s="338"/>
      <c r="X11" s="338"/>
      <c r="Y11" s="338"/>
      <c r="Z11" s="338"/>
      <c r="AA11" s="336"/>
      <c r="AB11" s="336"/>
      <c r="AC11" s="339"/>
    </row>
    <row r="12" spans="1:29">
      <c r="A12" s="406" t="s">
        <v>35</v>
      </c>
      <c r="B12" s="340" t="s">
        <v>58</v>
      </c>
      <c r="C12" s="335"/>
      <c r="D12" s="335"/>
      <c r="E12" s="335"/>
      <c r="F12" s="335"/>
      <c r="G12" s="336"/>
      <c r="H12" s="337"/>
      <c r="I12" s="337"/>
      <c r="J12" s="337"/>
      <c r="K12" s="337"/>
      <c r="L12" s="337"/>
      <c r="M12" s="337"/>
      <c r="N12" s="337"/>
      <c r="O12" s="337"/>
      <c r="P12" s="337"/>
      <c r="Q12" s="337"/>
      <c r="R12" s="338"/>
      <c r="S12" s="338"/>
      <c r="T12" s="338"/>
      <c r="U12" s="338"/>
      <c r="V12" s="338"/>
      <c r="W12" s="338"/>
      <c r="X12" s="338"/>
      <c r="Y12" s="338"/>
      <c r="Z12" s="338"/>
      <c r="AA12" s="336"/>
      <c r="AB12" s="336"/>
      <c r="AC12" s="339"/>
    </row>
    <row r="13" spans="1:29">
      <c r="A13" s="406" t="s">
        <v>38</v>
      </c>
      <c r="B13" s="340" t="s">
        <v>61</v>
      </c>
      <c r="C13" s="335"/>
      <c r="D13" s="335"/>
      <c r="E13" s="335"/>
      <c r="F13" s="335"/>
      <c r="G13" s="336"/>
      <c r="H13" s="337"/>
      <c r="I13" s="337"/>
      <c r="J13" s="337"/>
      <c r="K13" s="337"/>
      <c r="L13" s="337"/>
      <c r="M13" s="337"/>
      <c r="N13" s="337"/>
      <c r="O13" s="337"/>
      <c r="P13" s="337"/>
      <c r="Q13" s="337"/>
      <c r="R13" s="338"/>
      <c r="S13" s="338"/>
      <c r="T13" s="338"/>
      <c r="U13" s="338"/>
      <c r="V13" s="338"/>
      <c r="W13" s="338"/>
      <c r="X13" s="338"/>
      <c r="Y13" s="338"/>
      <c r="Z13" s="338"/>
      <c r="AA13" s="336"/>
      <c r="AB13" s="336"/>
      <c r="AC13" s="339"/>
    </row>
    <row r="14" spans="1:29" ht="31.5">
      <c r="A14" s="407" t="s">
        <v>41</v>
      </c>
      <c r="B14" s="341" t="s">
        <v>485</v>
      </c>
      <c r="C14" s="335"/>
      <c r="D14" s="335"/>
      <c r="E14" s="335"/>
      <c r="F14" s="335"/>
      <c r="G14" s="336"/>
      <c r="H14" s="337"/>
      <c r="I14" s="337"/>
      <c r="J14" s="337"/>
      <c r="K14" s="337"/>
      <c r="L14" s="337"/>
      <c r="M14" s="337"/>
      <c r="N14" s="337"/>
      <c r="O14" s="337"/>
      <c r="P14" s="337"/>
      <c r="Q14" s="337"/>
      <c r="R14" s="338"/>
      <c r="S14" s="338"/>
      <c r="T14" s="338"/>
      <c r="U14" s="338"/>
      <c r="V14" s="338"/>
      <c r="W14" s="338"/>
      <c r="X14" s="338"/>
      <c r="Y14" s="338"/>
      <c r="Z14" s="338"/>
      <c r="AA14" s="336"/>
      <c r="AB14" s="336"/>
      <c r="AC14" s="339"/>
    </row>
    <row r="15" spans="1:29" ht="47.25">
      <c r="A15" s="407" t="s">
        <v>42</v>
      </c>
      <c r="B15" s="340" t="s">
        <v>1455</v>
      </c>
      <c r="C15" s="335"/>
      <c r="D15" s="335"/>
      <c r="E15" s="335"/>
      <c r="F15" s="335"/>
      <c r="G15" s="336"/>
      <c r="H15" s="337"/>
      <c r="I15" s="337"/>
      <c r="J15" s="337"/>
      <c r="K15" s="337"/>
      <c r="L15" s="337"/>
      <c r="M15" s="337"/>
      <c r="N15" s="337"/>
      <c r="O15" s="337"/>
      <c r="P15" s="337"/>
      <c r="Q15" s="337"/>
      <c r="R15" s="338"/>
      <c r="S15" s="338"/>
      <c r="T15" s="338"/>
      <c r="U15" s="338"/>
      <c r="V15" s="338"/>
      <c r="W15" s="338"/>
      <c r="X15" s="338"/>
      <c r="Y15" s="338"/>
      <c r="Z15" s="338"/>
      <c r="AA15" s="336"/>
      <c r="AB15" s="336"/>
      <c r="AC15" s="339"/>
    </row>
    <row r="16" spans="1:29">
      <c r="A16" s="407" t="s">
        <v>1295</v>
      </c>
      <c r="B16" s="340" t="s">
        <v>1296</v>
      </c>
      <c r="C16" s="335"/>
      <c r="D16" s="335"/>
      <c r="E16" s="335"/>
      <c r="F16" s="335"/>
      <c r="G16" s="336"/>
      <c r="H16" s="337"/>
      <c r="I16" s="337"/>
      <c r="J16" s="337"/>
      <c r="K16" s="337"/>
      <c r="L16" s="337"/>
      <c r="M16" s="337"/>
      <c r="N16" s="337"/>
      <c r="O16" s="337"/>
      <c r="P16" s="337"/>
      <c r="Q16" s="337"/>
      <c r="R16" s="338"/>
      <c r="S16" s="338"/>
      <c r="T16" s="338"/>
      <c r="U16" s="338"/>
      <c r="V16" s="338"/>
      <c r="W16" s="338"/>
      <c r="X16" s="338"/>
      <c r="Y16" s="338"/>
      <c r="Z16" s="338"/>
      <c r="AA16" s="336"/>
      <c r="AB16" s="336"/>
      <c r="AC16" s="339"/>
    </row>
    <row r="17" spans="1:29">
      <c r="A17" s="408" t="s">
        <v>65</v>
      </c>
      <c r="B17" s="340" t="s">
        <v>122</v>
      </c>
      <c r="C17" s="335"/>
      <c r="D17" s="335"/>
      <c r="E17" s="335"/>
      <c r="F17" s="335"/>
      <c r="G17" s="336"/>
      <c r="H17" s="337"/>
      <c r="I17" s="337"/>
      <c r="J17" s="337"/>
      <c r="K17" s="337"/>
      <c r="L17" s="337"/>
      <c r="M17" s="337"/>
      <c r="N17" s="337"/>
      <c r="O17" s="337"/>
      <c r="P17" s="337"/>
      <c r="Q17" s="337"/>
      <c r="R17" s="338"/>
      <c r="S17" s="338"/>
      <c r="T17" s="338"/>
      <c r="U17" s="338"/>
      <c r="V17" s="338"/>
      <c r="W17" s="338"/>
      <c r="X17" s="338"/>
      <c r="Y17" s="338"/>
      <c r="Z17" s="338"/>
      <c r="AA17" s="336"/>
      <c r="AB17" s="336"/>
      <c r="AC17" s="339"/>
    </row>
    <row r="18" spans="1:29">
      <c r="A18" s="408" t="s">
        <v>67</v>
      </c>
      <c r="B18" s="341" t="s">
        <v>308</v>
      </c>
      <c r="C18" s="335"/>
      <c r="D18" s="335"/>
      <c r="E18" s="335"/>
      <c r="F18" s="335"/>
      <c r="G18" s="336"/>
      <c r="H18" s="337"/>
      <c r="I18" s="337"/>
      <c r="J18" s="337"/>
      <c r="K18" s="337"/>
      <c r="L18" s="337"/>
      <c r="M18" s="337"/>
      <c r="N18" s="337"/>
      <c r="O18" s="337"/>
      <c r="P18" s="337"/>
      <c r="Q18" s="337"/>
      <c r="R18" s="338"/>
      <c r="S18" s="338"/>
      <c r="T18" s="338"/>
      <c r="U18" s="338"/>
      <c r="V18" s="338"/>
      <c r="W18" s="338"/>
      <c r="X18" s="338"/>
      <c r="Y18" s="338"/>
      <c r="Z18" s="338"/>
      <c r="AA18" s="336"/>
      <c r="AB18" s="336"/>
      <c r="AC18" s="339"/>
    </row>
    <row r="19" spans="1:29">
      <c r="A19" s="408" t="s">
        <v>68</v>
      </c>
      <c r="B19" s="335" t="s">
        <v>126</v>
      </c>
      <c r="C19" s="335"/>
      <c r="D19" s="335"/>
      <c r="E19" s="335"/>
      <c r="F19" s="335"/>
      <c r="G19" s="336"/>
      <c r="H19" s="337"/>
      <c r="I19" s="337"/>
      <c r="J19" s="337"/>
      <c r="K19" s="337"/>
      <c r="L19" s="337"/>
      <c r="M19" s="337"/>
      <c r="N19" s="337"/>
      <c r="O19" s="337"/>
      <c r="P19" s="337"/>
      <c r="Q19" s="337"/>
      <c r="R19" s="338"/>
      <c r="S19" s="338"/>
      <c r="T19" s="338"/>
      <c r="U19" s="338"/>
      <c r="V19" s="338"/>
      <c r="W19" s="338"/>
      <c r="X19" s="338"/>
      <c r="Y19" s="338"/>
      <c r="Z19" s="338"/>
      <c r="AA19" s="336"/>
      <c r="AB19" s="336"/>
      <c r="AC19" s="339"/>
    </row>
    <row r="20" spans="1:29">
      <c r="A20" s="408" t="s">
        <v>69</v>
      </c>
      <c r="B20" s="335" t="s">
        <v>127</v>
      </c>
      <c r="C20" s="335"/>
      <c r="D20" s="335"/>
      <c r="E20" s="335"/>
      <c r="F20" s="335"/>
      <c r="G20" s="336"/>
      <c r="H20" s="337"/>
      <c r="I20" s="337"/>
      <c r="J20" s="337"/>
      <c r="K20" s="337"/>
      <c r="L20" s="337"/>
      <c r="M20" s="337"/>
      <c r="N20" s="337"/>
      <c r="O20" s="337"/>
      <c r="P20" s="337"/>
      <c r="Q20" s="337"/>
      <c r="R20" s="338"/>
      <c r="S20" s="338"/>
      <c r="T20" s="338"/>
      <c r="U20" s="338"/>
      <c r="V20" s="338"/>
      <c r="W20" s="338"/>
      <c r="X20" s="338"/>
      <c r="Y20" s="338"/>
      <c r="Z20" s="338"/>
      <c r="AA20" s="336"/>
      <c r="AB20" s="336"/>
      <c r="AC20" s="339"/>
    </row>
    <row r="21" spans="1:29">
      <c r="A21" s="408" t="s">
        <v>486</v>
      </c>
      <c r="B21" s="335" t="s">
        <v>128</v>
      </c>
      <c r="C21" s="335"/>
      <c r="D21" s="335"/>
      <c r="E21" s="335"/>
      <c r="F21" s="335"/>
      <c r="G21" s="336"/>
      <c r="H21" s="337"/>
      <c r="I21" s="337"/>
      <c r="J21" s="337"/>
      <c r="K21" s="337"/>
      <c r="L21" s="337"/>
      <c r="M21" s="337"/>
      <c r="N21" s="337"/>
      <c r="O21" s="337"/>
      <c r="P21" s="337"/>
      <c r="Q21" s="337"/>
      <c r="R21" s="338"/>
      <c r="S21" s="338"/>
      <c r="T21" s="338"/>
      <c r="U21" s="338"/>
      <c r="V21" s="338"/>
      <c r="W21" s="338"/>
      <c r="X21" s="338"/>
      <c r="Y21" s="338"/>
      <c r="Z21" s="338"/>
      <c r="AA21" s="336"/>
      <c r="AB21" s="336"/>
      <c r="AC21" s="339"/>
    </row>
    <row r="22" spans="1:29">
      <c r="A22" s="408" t="s">
        <v>487</v>
      </c>
      <c r="B22" s="335" t="s">
        <v>129</v>
      </c>
      <c r="C22" s="335"/>
      <c r="D22" s="335"/>
      <c r="E22" s="335"/>
      <c r="F22" s="335"/>
      <c r="G22" s="336"/>
      <c r="H22" s="337"/>
      <c r="I22" s="337"/>
      <c r="J22" s="337"/>
      <c r="K22" s="337"/>
      <c r="L22" s="337"/>
      <c r="M22" s="337"/>
      <c r="N22" s="337"/>
      <c r="O22" s="337"/>
      <c r="P22" s="337"/>
      <c r="Q22" s="337"/>
      <c r="R22" s="338"/>
      <c r="S22" s="338"/>
      <c r="T22" s="338"/>
      <c r="U22" s="338"/>
      <c r="V22" s="338"/>
      <c r="W22" s="338"/>
      <c r="X22" s="338"/>
      <c r="Y22" s="338"/>
      <c r="Z22" s="338"/>
      <c r="AA22" s="336"/>
      <c r="AB22" s="336"/>
      <c r="AC22" s="339"/>
    </row>
    <row r="23" spans="1:29">
      <c r="A23" s="408" t="s">
        <v>488</v>
      </c>
      <c r="B23" s="335" t="s">
        <v>130</v>
      </c>
      <c r="C23" s="335"/>
      <c r="D23" s="335"/>
      <c r="E23" s="335"/>
      <c r="F23" s="335"/>
      <c r="G23" s="336"/>
      <c r="H23" s="337"/>
      <c r="I23" s="337"/>
      <c r="J23" s="337"/>
      <c r="K23" s="337"/>
      <c r="L23" s="337"/>
      <c r="M23" s="337"/>
      <c r="N23" s="337"/>
      <c r="O23" s="337"/>
      <c r="P23" s="337"/>
      <c r="Q23" s="337"/>
      <c r="R23" s="338"/>
      <c r="S23" s="338"/>
      <c r="T23" s="338"/>
      <c r="U23" s="338"/>
      <c r="V23" s="338"/>
      <c r="W23" s="338"/>
      <c r="X23" s="338"/>
      <c r="Y23" s="338"/>
      <c r="Z23" s="338"/>
      <c r="AA23" s="336"/>
      <c r="AB23" s="336"/>
      <c r="AC23" s="339"/>
    </row>
    <row r="24" spans="1:29">
      <c r="A24" s="408" t="s">
        <v>75</v>
      </c>
      <c r="B24" s="335" t="s">
        <v>489</v>
      </c>
      <c r="C24" s="341"/>
      <c r="D24" s="341"/>
      <c r="E24" s="341"/>
      <c r="F24" s="341"/>
      <c r="G24" s="336"/>
      <c r="H24" s="337"/>
      <c r="I24" s="337"/>
      <c r="J24" s="337"/>
      <c r="K24" s="337"/>
      <c r="L24" s="337"/>
      <c r="M24" s="337"/>
      <c r="N24" s="337"/>
      <c r="O24" s="337"/>
      <c r="P24" s="337"/>
      <c r="Q24" s="337"/>
      <c r="R24" s="338"/>
      <c r="S24" s="338"/>
      <c r="T24" s="338"/>
      <c r="U24" s="338"/>
      <c r="V24" s="338"/>
      <c r="W24" s="338"/>
      <c r="X24" s="338"/>
      <c r="Y24" s="338"/>
      <c r="Z24" s="338"/>
      <c r="AA24" s="336"/>
      <c r="AB24" s="336"/>
      <c r="AC24" s="339"/>
    </row>
    <row r="25" spans="1:29">
      <c r="A25" s="408" t="s">
        <v>490</v>
      </c>
      <c r="B25" s="335" t="s">
        <v>491</v>
      </c>
      <c r="C25" s="341"/>
      <c r="D25" s="341"/>
      <c r="E25" s="341"/>
      <c r="F25" s="341"/>
      <c r="G25" s="336"/>
      <c r="H25" s="337"/>
      <c r="I25" s="337"/>
      <c r="J25" s="337"/>
      <c r="K25" s="337"/>
      <c r="L25" s="337"/>
      <c r="M25" s="337"/>
      <c r="N25" s="337"/>
      <c r="O25" s="337"/>
      <c r="P25" s="337"/>
      <c r="Q25" s="337"/>
      <c r="R25" s="338"/>
      <c r="S25" s="338"/>
      <c r="T25" s="338"/>
      <c r="U25" s="338"/>
      <c r="V25" s="338"/>
      <c r="W25" s="338"/>
      <c r="X25" s="338"/>
      <c r="Y25" s="338"/>
      <c r="Z25" s="338"/>
      <c r="AA25" s="336"/>
      <c r="AB25" s="336"/>
      <c r="AC25" s="339"/>
    </row>
    <row r="26" spans="1:29" ht="16.5" customHeight="1">
      <c r="A26" s="409" t="s">
        <v>1456</v>
      </c>
      <c r="B26" s="339" t="s">
        <v>1297</v>
      </c>
      <c r="C26" s="330"/>
      <c r="D26" s="330"/>
      <c r="E26" s="330"/>
      <c r="F26" s="330"/>
      <c r="G26" s="336"/>
      <c r="H26" s="337"/>
      <c r="I26" s="337"/>
      <c r="J26" s="337"/>
      <c r="K26" s="337"/>
      <c r="L26" s="337"/>
      <c r="M26" s="337"/>
      <c r="N26" s="337"/>
      <c r="O26" s="337"/>
      <c r="P26" s="337"/>
      <c r="Q26" s="337"/>
      <c r="R26" s="338"/>
      <c r="S26" s="338"/>
      <c r="T26" s="338"/>
      <c r="U26" s="338"/>
      <c r="V26" s="338"/>
      <c r="W26" s="338"/>
      <c r="X26" s="338"/>
      <c r="Y26" s="338"/>
      <c r="Z26" s="338"/>
      <c r="AA26" s="336"/>
      <c r="AB26" s="336"/>
      <c r="AC26" s="339"/>
    </row>
    <row r="27" spans="1:29">
      <c r="A27" s="409">
        <v>1.6</v>
      </c>
      <c r="B27" s="323" t="s">
        <v>309</v>
      </c>
      <c r="C27" s="330"/>
      <c r="D27" s="330"/>
      <c r="E27" s="330"/>
      <c r="F27" s="330"/>
      <c r="G27" s="328"/>
      <c r="H27" s="342"/>
      <c r="I27" s="342"/>
      <c r="J27" s="342"/>
      <c r="K27" s="342"/>
      <c r="L27" s="342"/>
      <c r="M27" s="342"/>
      <c r="N27" s="342"/>
      <c r="O27" s="342"/>
      <c r="P27" s="342"/>
      <c r="Q27" s="342"/>
      <c r="R27" s="343"/>
      <c r="S27" s="343"/>
      <c r="T27" s="343"/>
      <c r="U27" s="343"/>
      <c r="V27" s="343"/>
      <c r="W27" s="343"/>
      <c r="X27" s="343"/>
      <c r="Y27" s="343"/>
      <c r="Z27" s="343"/>
      <c r="AA27" s="328"/>
      <c r="AB27" s="328"/>
      <c r="AC27" s="329"/>
    </row>
    <row r="28" spans="1:29" ht="16.5" thickBot="1">
      <c r="A28" s="409">
        <v>1.7</v>
      </c>
      <c r="B28" s="403" t="s">
        <v>1463</v>
      </c>
      <c r="C28" s="330"/>
      <c r="D28" s="330"/>
      <c r="E28" s="330"/>
      <c r="F28" s="330"/>
      <c r="G28" s="328"/>
      <c r="H28" s="342"/>
      <c r="I28" s="342"/>
      <c r="J28" s="342"/>
      <c r="K28" s="342"/>
      <c r="L28" s="342"/>
      <c r="M28" s="342"/>
      <c r="N28" s="342"/>
      <c r="O28" s="342"/>
      <c r="P28" s="342"/>
      <c r="Q28" s="342"/>
      <c r="R28" s="343"/>
      <c r="S28" s="343"/>
      <c r="T28" s="343"/>
      <c r="U28" s="343"/>
      <c r="V28" s="343"/>
      <c r="W28" s="343"/>
      <c r="X28" s="343"/>
      <c r="Y28" s="343"/>
      <c r="Z28" s="343"/>
      <c r="AA28" s="328"/>
      <c r="AB28" s="328"/>
      <c r="AC28" s="329"/>
    </row>
    <row r="29" spans="1:29" ht="16.5" thickBot="1">
      <c r="A29" s="410" t="s">
        <v>1298</v>
      </c>
      <c r="B29" s="346" t="s">
        <v>1299</v>
      </c>
      <c r="C29" s="347"/>
      <c r="D29" s="347"/>
      <c r="E29" s="347"/>
      <c r="F29" s="347"/>
      <c r="G29" s="348"/>
      <c r="H29" s="349"/>
      <c r="I29" s="349"/>
      <c r="J29" s="349"/>
      <c r="K29" s="349"/>
      <c r="L29" s="349"/>
      <c r="M29" s="349"/>
      <c r="N29" s="349"/>
      <c r="O29" s="349"/>
      <c r="P29" s="349"/>
      <c r="Q29" s="349"/>
      <c r="R29" s="350"/>
      <c r="S29" s="350"/>
      <c r="T29" s="350"/>
      <c r="U29" s="350"/>
      <c r="V29" s="350"/>
      <c r="W29" s="350"/>
      <c r="X29" s="350"/>
      <c r="Y29" s="350"/>
      <c r="Z29" s="350"/>
      <c r="AA29" s="348"/>
      <c r="AB29" s="348"/>
      <c r="AC29" s="347"/>
    </row>
    <row r="30" spans="1:29" ht="16.5" thickBot="1">
      <c r="A30" s="411" t="s">
        <v>1300</v>
      </c>
      <c r="B30" s="352" t="s">
        <v>476</v>
      </c>
      <c r="C30" s="347"/>
      <c r="D30" s="347"/>
      <c r="E30" s="347"/>
      <c r="F30" s="347"/>
      <c r="G30" s="348"/>
      <c r="H30" s="349"/>
      <c r="I30" s="349"/>
      <c r="J30" s="349"/>
      <c r="K30" s="349"/>
      <c r="L30" s="349"/>
      <c r="M30" s="349"/>
      <c r="N30" s="349"/>
      <c r="O30" s="349"/>
      <c r="P30" s="349"/>
      <c r="Q30" s="349"/>
      <c r="R30" s="350"/>
      <c r="S30" s="350"/>
      <c r="T30" s="350"/>
      <c r="U30" s="350"/>
      <c r="V30" s="350"/>
      <c r="W30" s="350"/>
      <c r="X30" s="350"/>
      <c r="Y30" s="350"/>
      <c r="Z30" s="350"/>
      <c r="AA30" s="348"/>
      <c r="AB30" s="348"/>
      <c r="AC30" s="347"/>
    </row>
    <row r="31" spans="1:29" ht="16.5" thickBot="1">
      <c r="A31" s="411" t="s">
        <v>1301</v>
      </c>
      <c r="B31" s="352" t="s">
        <v>477</v>
      </c>
      <c r="C31" s="335"/>
      <c r="D31" s="335"/>
      <c r="E31" s="335"/>
      <c r="F31" s="335"/>
      <c r="G31" s="336"/>
      <c r="H31" s="337"/>
      <c r="I31" s="337"/>
      <c r="J31" s="337"/>
      <c r="K31" s="337"/>
      <c r="L31" s="337"/>
      <c r="M31" s="337"/>
      <c r="N31" s="337"/>
      <c r="O31" s="337"/>
      <c r="P31" s="337"/>
      <c r="Q31" s="337"/>
      <c r="R31" s="338"/>
      <c r="S31" s="338"/>
      <c r="T31" s="338"/>
      <c r="U31" s="338"/>
      <c r="V31" s="338"/>
      <c r="W31" s="338"/>
      <c r="X31" s="338"/>
      <c r="Y31" s="338"/>
      <c r="Z31" s="338"/>
      <c r="AA31" s="336"/>
      <c r="AB31" s="336"/>
      <c r="AC31" s="339"/>
    </row>
    <row r="32" spans="1:29" ht="16.5" thickBot="1">
      <c r="A32" s="411" t="s">
        <v>1302</v>
      </c>
      <c r="B32" s="352" t="s">
        <v>478</v>
      </c>
      <c r="C32" s="335"/>
      <c r="D32" s="335"/>
      <c r="E32" s="335"/>
      <c r="F32" s="335"/>
      <c r="G32" s="336"/>
      <c r="H32" s="337"/>
      <c r="I32" s="337"/>
      <c r="J32" s="337"/>
      <c r="K32" s="337"/>
      <c r="L32" s="337"/>
      <c r="M32" s="337"/>
      <c r="N32" s="337"/>
      <c r="O32" s="337"/>
      <c r="P32" s="337"/>
      <c r="Q32" s="337"/>
      <c r="R32" s="338"/>
      <c r="S32" s="338"/>
      <c r="T32" s="338"/>
      <c r="U32" s="338"/>
      <c r="V32" s="338"/>
      <c r="W32" s="338"/>
      <c r="X32" s="338"/>
      <c r="Y32" s="338"/>
      <c r="Z32" s="338"/>
      <c r="AA32" s="336"/>
      <c r="AB32" s="336"/>
      <c r="AC32" s="339"/>
    </row>
    <row r="33" spans="1:29" ht="16.5" thickBot="1">
      <c r="A33" s="411" t="s">
        <v>1303</v>
      </c>
      <c r="B33" s="353" t="s">
        <v>1304</v>
      </c>
      <c r="C33" s="335"/>
      <c r="D33" s="335"/>
      <c r="E33" s="335"/>
      <c r="F33" s="335"/>
      <c r="G33" s="328"/>
      <c r="H33" s="337"/>
      <c r="I33" s="337"/>
      <c r="J33" s="337"/>
      <c r="K33" s="337"/>
      <c r="L33" s="337"/>
      <c r="M33" s="337"/>
      <c r="N33" s="337"/>
      <c r="O33" s="337"/>
      <c r="P33" s="337"/>
      <c r="Q33" s="337"/>
      <c r="R33" s="338"/>
      <c r="S33" s="338"/>
      <c r="T33" s="338"/>
      <c r="U33" s="338"/>
      <c r="V33" s="338"/>
      <c r="W33" s="338"/>
      <c r="X33" s="338"/>
      <c r="Y33" s="338"/>
      <c r="Z33" s="338"/>
      <c r="AA33" s="336"/>
      <c r="AB33" s="336"/>
      <c r="AC33" s="339"/>
    </row>
    <row r="34" spans="1:29">
      <c r="A34" s="412"/>
      <c r="B34" s="329" t="s">
        <v>1</v>
      </c>
      <c r="C34" s="335"/>
      <c r="D34" s="335"/>
      <c r="E34" s="335"/>
      <c r="F34" s="335"/>
      <c r="G34" s="336"/>
      <c r="H34" s="337"/>
      <c r="I34" s="337"/>
      <c r="J34" s="337"/>
      <c r="K34" s="337"/>
      <c r="L34" s="337"/>
      <c r="M34" s="337"/>
      <c r="N34" s="337"/>
      <c r="O34" s="337"/>
      <c r="P34" s="337"/>
      <c r="Q34" s="337"/>
      <c r="R34" s="338"/>
      <c r="S34" s="338"/>
      <c r="T34" s="338"/>
      <c r="U34" s="338"/>
      <c r="V34" s="338"/>
      <c r="W34" s="338"/>
      <c r="X34" s="338"/>
      <c r="Y34" s="338"/>
      <c r="Z34" s="338"/>
      <c r="AA34" s="336"/>
      <c r="AB34" s="336"/>
      <c r="AC34" s="339"/>
    </row>
    <row r="35" spans="1:29">
      <c r="A35" s="412"/>
      <c r="B35" s="329" t="s">
        <v>2</v>
      </c>
      <c r="C35" s="335"/>
      <c r="D35" s="335"/>
      <c r="E35" s="335"/>
      <c r="F35" s="335"/>
      <c r="G35" s="336"/>
      <c r="H35" s="337"/>
      <c r="I35" s="337"/>
      <c r="J35" s="337"/>
      <c r="K35" s="337"/>
      <c r="L35" s="337"/>
      <c r="M35" s="337"/>
      <c r="N35" s="337"/>
      <c r="O35" s="337"/>
      <c r="P35" s="337"/>
      <c r="Q35" s="337"/>
      <c r="R35" s="338"/>
      <c r="S35" s="338"/>
      <c r="T35" s="338"/>
      <c r="U35" s="338"/>
      <c r="V35" s="338"/>
      <c r="W35" s="338"/>
      <c r="X35" s="338"/>
      <c r="Y35" s="338"/>
      <c r="Z35" s="338"/>
      <c r="AA35" s="336"/>
      <c r="AB35" s="336"/>
      <c r="AC35" s="339"/>
    </row>
    <row r="36" spans="1:29">
      <c r="A36" s="412" t="s">
        <v>78</v>
      </c>
      <c r="B36" s="329" t="s">
        <v>135</v>
      </c>
      <c r="C36" s="335"/>
      <c r="D36" s="335"/>
      <c r="E36" s="335"/>
      <c r="F36" s="335"/>
      <c r="G36" s="336"/>
      <c r="H36" s="337"/>
      <c r="I36" s="337"/>
      <c r="J36" s="337"/>
      <c r="K36" s="337"/>
      <c r="L36" s="337"/>
      <c r="M36" s="337"/>
      <c r="N36" s="337"/>
      <c r="O36" s="337"/>
      <c r="P36" s="337"/>
      <c r="Q36" s="337"/>
      <c r="R36" s="338"/>
      <c r="S36" s="338"/>
      <c r="T36" s="338"/>
      <c r="U36" s="338"/>
      <c r="V36" s="338"/>
      <c r="W36" s="338"/>
      <c r="X36" s="338"/>
      <c r="Y36" s="338"/>
      <c r="Z36" s="338"/>
      <c r="AA36" s="336"/>
      <c r="AB36" s="336"/>
      <c r="AC36" s="339"/>
    </row>
    <row r="37" spans="1:29" ht="31.5">
      <c r="A37" s="409">
        <v>2.1</v>
      </c>
      <c r="B37" s="344" t="s">
        <v>1305</v>
      </c>
      <c r="C37" s="335"/>
      <c r="D37" s="335"/>
      <c r="E37" s="335"/>
      <c r="F37" s="335"/>
      <c r="G37" s="336"/>
      <c r="H37" s="337"/>
      <c r="I37" s="337"/>
      <c r="J37" s="337"/>
      <c r="K37" s="337"/>
      <c r="L37" s="337"/>
      <c r="M37" s="337"/>
      <c r="N37" s="337"/>
      <c r="O37" s="337"/>
      <c r="P37" s="337"/>
      <c r="Q37" s="337"/>
      <c r="R37" s="338"/>
      <c r="S37" s="338"/>
      <c r="T37" s="338"/>
      <c r="U37" s="338"/>
      <c r="V37" s="338"/>
      <c r="W37" s="338"/>
      <c r="X37" s="338"/>
      <c r="Y37" s="338"/>
      <c r="Z37" s="338"/>
      <c r="AA37" s="336"/>
      <c r="AB37" s="336"/>
      <c r="AC37" s="339"/>
    </row>
    <row r="38" spans="1:29" ht="36.75" customHeight="1">
      <c r="A38" s="409">
        <v>2.2000000000000002</v>
      </c>
      <c r="B38" s="344" t="s">
        <v>1309</v>
      </c>
      <c r="C38" s="335"/>
      <c r="D38" s="335"/>
      <c r="E38" s="335"/>
      <c r="F38" s="335"/>
      <c r="G38" s="336"/>
      <c r="H38" s="337"/>
      <c r="I38" s="337"/>
      <c r="J38" s="337"/>
      <c r="K38" s="337"/>
      <c r="L38" s="337"/>
      <c r="M38" s="337"/>
      <c r="N38" s="337"/>
      <c r="O38" s="337"/>
      <c r="P38" s="337"/>
      <c r="Q38" s="337"/>
      <c r="R38" s="338"/>
      <c r="S38" s="338"/>
      <c r="T38" s="338"/>
      <c r="U38" s="338"/>
      <c r="V38" s="338"/>
      <c r="W38" s="338"/>
      <c r="X38" s="338"/>
      <c r="Y38" s="338"/>
      <c r="Z38" s="338"/>
      <c r="AA38" s="336"/>
      <c r="AB38" s="336"/>
      <c r="AC38" s="339"/>
    </row>
    <row r="39" spans="1:29">
      <c r="A39" s="409"/>
      <c r="B39" s="339" t="s">
        <v>1306</v>
      </c>
      <c r="C39" s="335"/>
      <c r="D39" s="335"/>
      <c r="E39" s="335"/>
      <c r="F39" s="335"/>
      <c r="G39" s="336"/>
      <c r="H39" s="337"/>
      <c r="I39" s="337"/>
      <c r="J39" s="337"/>
      <c r="K39" s="337"/>
      <c r="L39" s="337"/>
      <c r="M39" s="337"/>
      <c r="N39" s="337"/>
      <c r="O39" s="337"/>
      <c r="P39" s="337"/>
      <c r="Q39" s="337"/>
      <c r="R39" s="338"/>
      <c r="S39" s="338"/>
      <c r="T39" s="338"/>
      <c r="U39" s="338"/>
      <c r="V39" s="338"/>
      <c r="W39" s="338"/>
      <c r="X39" s="338"/>
      <c r="Y39" s="338"/>
      <c r="Z39" s="338"/>
      <c r="AA39" s="336"/>
      <c r="AB39" s="336"/>
      <c r="AC39" s="339"/>
    </row>
    <row r="40" spans="1:29">
      <c r="A40" s="409"/>
      <c r="B40" s="339" t="s">
        <v>1307</v>
      </c>
      <c r="C40" s="335"/>
      <c r="D40" s="335"/>
      <c r="E40" s="335"/>
      <c r="F40" s="335"/>
      <c r="G40" s="336"/>
      <c r="H40" s="337"/>
      <c r="I40" s="337"/>
      <c r="J40" s="337"/>
      <c r="K40" s="337"/>
      <c r="L40" s="337"/>
      <c r="M40" s="337"/>
      <c r="N40" s="337"/>
      <c r="O40" s="337"/>
      <c r="P40" s="337"/>
      <c r="Q40" s="337"/>
      <c r="R40" s="338"/>
      <c r="S40" s="338"/>
      <c r="T40" s="338"/>
      <c r="U40" s="338"/>
      <c r="V40" s="338"/>
      <c r="W40" s="338"/>
      <c r="X40" s="338"/>
      <c r="Y40" s="338"/>
      <c r="Z40" s="338"/>
      <c r="AA40" s="336"/>
      <c r="AB40" s="336"/>
      <c r="AC40" s="339"/>
    </row>
    <row r="41" spans="1:29">
      <c r="A41" s="409"/>
      <c r="B41" s="339" t="s">
        <v>1308</v>
      </c>
      <c r="C41" s="335"/>
      <c r="D41" s="335"/>
      <c r="E41" s="335"/>
      <c r="F41" s="335"/>
      <c r="G41" s="336"/>
      <c r="H41" s="337"/>
      <c r="I41" s="337"/>
      <c r="J41" s="337"/>
      <c r="K41" s="337"/>
      <c r="L41" s="337"/>
      <c r="M41" s="337"/>
      <c r="N41" s="337"/>
      <c r="O41" s="337"/>
      <c r="P41" s="337"/>
      <c r="Q41" s="337"/>
      <c r="R41" s="338"/>
      <c r="S41" s="338"/>
      <c r="T41" s="338"/>
      <c r="U41" s="338"/>
      <c r="V41" s="338"/>
      <c r="W41" s="338"/>
      <c r="X41" s="338"/>
      <c r="Y41" s="338"/>
      <c r="Z41" s="338"/>
      <c r="AA41" s="336"/>
      <c r="AB41" s="336"/>
      <c r="AC41" s="339"/>
    </row>
    <row r="42" spans="1:29">
      <c r="A42" s="409">
        <v>2.2999999999999998</v>
      </c>
      <c r="B42" s="344" t="s">
        <v>287</v>
      </c>
      <c r="C42" s="335"/>
      <c r="D42" s="335"/>
      <c r="E42" s="335"/>
      <c r="F42" s="335"/>
      <c r="G42" s="336"/>
      <c r="H42" s="337"/>
      <c r="I42" s="337"/>
      <c r="J42" s="337"/>
      <c r="K42" s="337"/>
      <c r="L42" s="337"/>
      <c r="M42" s="337"/>
      <c r="N42" s="337"/>
      <c r="O42" s="337"/>
      <c r="P42" s="337"/>
      <c r="Q42" s="337"/>
      <c r="R42" s="338"/>
      <c r="S42" s="338"/>
      <c r="T42" s="338"/>
      <c r="U42" s="338"/>
      <c r="V42" s="338"/>
      <c r="W42" s="338"/>
      <c r="X42" s="338"/>
      <c r="Y42" s="338"/>
      <c r="Z42" s="338"/>
      <c r="AA42" s="336"/>
      <c r="AB42" s="336"/>
      <c r="AC42" s="339"/>
    </row>
    <row r="43" spans="1:29">
      <c r="A43" s="409">
        <v>2.4</v>
      </c>
      <c r="B43" s="344" t="s">
        <v>289</v>
      </c>
      <c r="C43" s="335"/>
      <c r="D43" s="335"/>
      <c r="E43" s="335"/>
      <c r="F43" s="335"/>
      <c r="G43" s="336"/>
      <c r="H43" s="337"/>
      <c r="I43" s="337"/>
      <c r="J43" s="337"/>
      <c r="K43" s="337"/>
      <c r="L43" s="337"/>
      <c r="M43" s="337"/>
      <c r="N43" s="337"/>
      <c r="O43" s="337"/>
      <c r="P43" s="337"/>
      <c r="Q43" s="337"/>
      <c r="R43" s="338"/>
      <c r="S43" s="338"/>
      <c r="T43" s="338"/>
      <c r="U43" s="338"/>
      <c r="V43" s="338"/>
      <c r="W43" s="338"/>
      <c r="X43" s="338"/>
      <c r="Y43" s="338"/>
      <c r="Z43" s="338"/>
      <c r="AA43" s="336"/>
      <c r="AB43" s="336"/>
      <c r="AC43" s="339"/>
    </row>
    <row r="44" spans="1:29">
      <c r="A44" s="409">
        <v>2.5</v>
      </c>
      <c r="B44" s="344" t="s">
        <v>1310</v>
      </c>
      <c r="C44" s="335"/>
      <c r="D44" s="335"/>
      <c r="E44" s="335"/>
      <c r="F44" s="335"/>
      <c r="G44" s="336"/>
      <c r="H44" s="337"/>
      <c r="I44" s="337"/>
      <c r="J44" s="337"/>
      <c r="K44" s="337"/>
      <c r="L44" s="337"/>
      <c r="M44" s="337"/>
      <c r="N44" s="337"/>
      <c r="O44" s="337"/>
      <c r="P44" s="337"/>
      <c r="Q44" s="337"/>
      <c r="R44" s="338"/>
      <c r="S44" s="338"/>
      <c r="T44" s="338"/>
      <c r="U44" s="338"/>
      <c r="V44" s="338"/>
      <c r="W44" s="338"/>
      <c r="X44" s="338"/>
      <c r="Y44" s="338"/>
      <c r="Z44" s="338"/>
      <c r="AA44" s="336"/>
      <c r="AB44" s="336"/>
      <c r="AC44" s="339"/>
    </row>
    <row r="45" spans="1:29">
      <c r="A45" s="409">
        <v>2.6</v>
      </c>
      <c r="B45" s="344" t="s">
        <v>150</v>
      </c>
      <c r="C45" s="354"/>
      <c r="D45" s="354"/>
      <c r="E45" s="354"/>
      <c r="F45" s="354"/>
      <c r="G45" s="355"/>
      <c r="H45" s="356"/>
      <c r="I45" s="356"/>
      <c r="J45" s="356"/>
      <c r="K45" s="356"/>
      <c r="L45" s="356"/>
      <c r="M45" s="356"/>
      <c r="N45" s="356"/>
      <c r="O45" s="356"/>
      <c r="P45" s="356"/>
      <c r="Q45" s="356"/>
      <c r="R45" s="357"/>
      <c r="S45" s="357"/>
      <c r="T45" s="357"/>
      <c r="U45" s="357"/>
      <c r="V45" s="357"/>
      <c r="W45" s="357"/>
      <c r="X45" s="357"/>
      <c r="Y45" s="357"/>
      <c r="Z45" s="357"/>
      <c r="AA45" s="355"/>
      <c r="AB45" s="355"/>
      <c r="AC45" s="354"/>
    </row>
    <row r="46" spans="1:29" ht="19.5" customHeight="1">
      <c r="A46" s="409">
        <v>2.7</v>
      </c>
      <c r="B46" s="344" t="s">
        <v>291</v>
      </c>
      <c r="C46" s="335"/>
      <c r="D46" s="335"/>
      <c r="E46" s="335"/>
      <c r="F46" s="335"/>
      <c r="G46" s="336"/>
      <c r="H46" s="337"/>
      <c r="I46" s="337"/>
      <c r="J46" s="337"/>
      <c r="K46" s="337"/>
      <c r="L46" s="337"/>
      <c r="M46" s="337"/>
      <c r="N46" s="337"/>
      <c r="O46" s="337"/>
      <c r="P46" s="337"/>
      <c r="Q46" s="337"/>
      <c r="R46" s="338"/>
      <c r="S46" s="338"/>
      <c r="T46" s="338"/>
      <c r="U46" s="338"/>
      <c r="V46" s="338"/>
      <c r="W46" s="338"/>
      <c r="X46" s="338"/>
      <c r="Y46" s="338"/>
      <c r="Z46" s="338"/>
      <c r="AA46" s="336"/>
      <c r="AB46" s="336"/>
      <c r="AC46" s="339"/>
    </row>
    <row r="47" spans="1:29">
      <c r="A47" s="409">
        <v>2.8</v>
      </c>
      <c r="B47" s="344" t="s">
        <v>314</v>
      </c>
      <c r="C47" s="335"/>
      <c r="D47" s="335"/>
      <c r="E47" s="335"/>
      <c r="F47" s="335"/>
      <c r="G47" s="336"/>
      <c r="H47" s="337"/>
      <c r="I47" s="337"/>
      <c r="J47" s="337"/>
      <c r="K47" s="337"/>
      <c r="L47" s="337"/>
      <c r="M47" s="337"/>
      <c r="N47" s="337"/>
      <c r="O47" s="337"/>
      <c r="P47" s="337"/>
      <c r="Q47" s="337"/>
      <c r="R47" s="338"/>
      <c r="S47" s="338"/>
      <c r="T47" s="338"/>
      <c r="U47" s="338"/>
      <c r="V47" s="338"/>
      <c r="W47" s="338"/>
      <c r="X47" s="338"/>
      <c r="Y47" s="338"/>
      <c r="Z47" s="338"/>
      <c r="AA47" s="336"/>
      <c r="AB47" s="336"/>
      <c r="AC47" s="339"/>
    </row>
    <row r="48" spans="1:29">
      <c r="A48" s="409">
        <v>2.9</v>
      </c>
      <c r="B48" s="344" t="s">
        <v>315</v>
      </c>
      <c r="C48" s="335"/>
      <c r="D48" s="335"/>
      <c r="E48" s="335"/>
      <c r="F48" s="335"/>
      <c r="G48" s="336"/>
      <c r="H48" s="337"/>
      <c r="I48" s="337"/>
      <c r="J48" s="337"/>
      <c r="K48" s="337"/>
      <c r="L48" s="337"/>
      <c r="M48" s="337"/>
      <c r="N48" s="337"/>
      <c r="O48" s="337"/>
      <c r="P48" s="337"/>
      <c r="Q48" s="337"/>
      <c r="R48" s="338"/>
      <c r="S48" s="338"/>
      <c r="T48" s="338"/>
      <c r="U48" s="338"/>
      <c r="V48" s="338"/>
      <c r="W48" s="338"/>
      <c r="X48" s="338"/>
      <c r="Y48" s="338"/>
      <c r="Z48" s="338"/>
      <c r="AA48" s="336"/>
      <c r="AB48" s="336"/>
      <c r="AC48" s="339"/>
    </row>
    <row r="49" spans="1:30">
      <c r="A49" s="413" t="s">
        <v>598</v>
      </c>
      <c r="B49" s="358" t="s">
        <v>599</v>
      </c>
      <c r="C49" s="335"/>
      <c r="D49" s="335"/>
      <c r="E49" s="335"/>
      <c r="F49" s="335"/>
      <c r="G49" s="336"/>
      <c r="H49" s="337"/>
      <c r="I49" s="337"/>
      <c r="J49" s="337"/>
      <c r="K49" s="337"/>
      <c r="L49" s="337"/>
      <c r="M49" s="337"/>
      <c r="N49" s="337"/>
      <c r="O49" s="337"/>
      <c r="P49" s="337"/>
      <c r="Q49" s="337"/>
      <c r="R49" s="338"/>
      <c r="S49" s="338"/>
      <c r="T49" s="338"/>
      <c r="U49" s="338"/>
      <c r="V49" s="338"/>
      <c r="W49" s="338"/>
      <c r="X49" s="338"/>
      <c r="Y49" s="338"/>
      <c r="Z49" s="338"/>
      <c r="AA49" s="336"/>
      <c r="AB49" s="336"/>
      <c r="AC49" s="339"/>
    </row>
    <row r="50" spans="1:30">
      <c r="A50" s="414" t="s">
        <v>600</v>
      </c>
      <c r="B50" s="359" t="s">
        <v>572</v>
      </c>
      <c r="C50" s="335"/>
      <c r="D50" s="335"/>
      <c r="E50" s="335"/>
      <c r="F50" s="335"/>
      <c r="G50" s="336"/>
      <c r="H50" s="337"/>
      <c r="I50" s="337"/>
      <c r="J50" s="337"/>
      <c r="K50" s="337"/>
      <c r="L50" s="337"/>
      <c r="M50" s="337"/>
      <c r="N50" s="337"/>
      <c r="O50" s="337"/>
      <c r="P50" s="337"/>
      <c r="Q50" s="337"/>
      <c r="R50" s="338"/>
      <c r="S50" s="338"/>
      <c r="T50" s="338"/>
      <c r="U50" s="338"/>
      <c r="V50" s="338"/>
      <c r="W50" s="338"/>
      <c r="X50" s="338"/>
      <c r="Y50" s="338"/>
      <c r="Z50" s="338"/>
      <c r="AA50" s="336"/>
      <c r="AB50" s="336"/>
      <c r="AC50" s="339"/>
    </row>
    <row r="51" spans="1:30">
      <c r="A51" s="413" t="s">
        <v>601</v>
      </c>
      <c r="B51" s="360" t="s">
        <v>574</v>
      </c>
      <c r="C51" s="335"/>
      <c r="D51" s="335"/>
      <c r="E51" s="335"/>
      <c r="F51" s="335"/>
      <c r="G51" s="336"/>
      <c r="H51" s="337"/>
      <c r="I51" s="337"/>
      <c r="J51" s="337"/>
      <c r="K51" s="337"/>
      <c r="L51" s="337"/>
      <c r="M51" s="337"/>
      <c r="N51" s="337"/>
      <c r="O51" s="337"/>
      <c r="P51" s="337"/>
      <c r="Q51" s="337"/>
      <c r="R51" s="338"/>
      <c r="S51" s="338"/>
      <c r="T51" s="338"/>
      <c r="U51" s="338"/>
      <c r="V51" s="338"/>
      <c r="W51" s="338"/>
      <c r="X51" s="338"/>
      <c r="Y51" s="338"/>
      <c r="Z51" s="338"/>
      <c r="AA51" s="336"/>
      <c r="AB51" s="336"/>
      <c r="AC51" s="339"/>
    </row>
    <row r="52" spans="1:30">
      <c r="A52" s="413" t="s">
        <v>602</v>
      </c>
      <c r="B52" s="361" t="s">
        <v>603</v>
      </c>
      <c r="C52" s="335"/>
      <c r="D52" s="335"/>
      <c r="E52" s="335"/>
      <c r="F52" s="335"/>
      <c r="G52" s="336"/>
      <c r="H52" s="337"/>
      <c r="I52" s="337"/>
      <c r="J52" s="337"/>
      <c r="K52" s="337"/>
      <c r="L52" s="337"/>
      <c r="M52" s="337"/>
      <c r="N52" s="337"/>
      <c r="O52" s="337"/>
      <c r="P52" s="337"/>
      <c r="Q52" s="337"/>
      <c r="R52" s="338"/>
      <c r="S52" s="338"/>
      <c r="T52" s="338"/>
      <c r="U52" s="338"/>
      <c r="V52" s="338"/>
      <c r="W52" s="338"/>
      <c r="X52" s="338"/>
      <c r="Y52" s="338"/>
      <c r="Z52" s="338"/>
      <c r="AA52" s="336"/>
      <c r="AB52" s="336"/>
      <c r="AC52" s="339"/>
    </row>
    <row r="53" spans="1:30">
      <c r="A53" s="412"/>
      <c r="B53" s="329" t="s">
        <v>3</v>
      </c>
      <c r="C53" s="335"/>
      <c r="D53" s="335"/>
      <c r="E53" s="335"/>
      <c r="F53" s="335"/>
      <c r="G53" s="336"/>
      <c r="H53" s="337"/>
      <c r="I53" s="337"/>
      <c r="J53" s="337"/>
      <c r="K53" s="337"/>
      <c r="L53" s="337"/>
      <c r="M53" s="337"/>
      <c r="N53" s="337"/>
      <c r="O53" s="337"/>
      <c r="P53" s="337"/>
      <c r="Q53" s="337"/>
      <c r="R53" s="338"/>
      <c r="S53" s="338"/>
      <c r="T53" s="338"/>
      <c r="U53" s="338"/>
      <c r="V53" s="338"/>
      <c r="W53" s="338"/>
      <c r="X53" s="338"/>
      <c r="Y53" s="338"/>
      <c r="Z53" s="338"/>
      <c r="AA53" s="336"/>
      <c r="AB53" s="336"/>
      <c r="AC53" s="339"/>
    </row>
    <row r="54" spans="1:30">
      <c r="A54" s="412"/>
      <c r="B54" s="329"/>
      <c r="C54" s="335"/>
      <c r="D54" s="335"/>
      <c r="E54" s="335"/>
      <c r="F54" s="335"/>
      <c r="G54" s="336"/>
      <c r="H54" s="337"/>
      <c r="I54" s="337"/>
      <c r="J54" s="337"/>
      <c r="K54" s="337"/>
      <c r="L54" s="337"/>
      <c r="M54" s="337"/>
      <c r="N54" s="337"/>
      <c r="O54" s="337"/>
      <c r="P54" s="337"/>
      <c r="Q54" s="337"/>
      <c r="R54" s="338"/>
      <c r="S54" s="338"/>
      <c r="T54" s="338"/>
      <c r="U54" s="338"/>
      <c r="V54" s="338"/>
      <c r="W54" s="338"/>
      <c r="X54" s="338"/>
      <c r="Y54" s="338"/>
      <c r="Z54" s="338"/>
      <c r="AA54" s="336"/>
      <c r="AB54" s="336"/>
      <c r="AC54" s="339"/>
    </row>
    <row r="55" spans="1:30">
      <c r="A55" s="412">
        <v>3</v>
      </c>
      <c r="B55" s="329" t="s">
        <v>151</v>
      </c>
      <c r="C55" s="335"/>
      <c r="D55" s="335"/>
      <c r="E55" s="335"/>
      <c r="F55" s="335"/>
      <c r="G55" s="336"/>
      <c r="H55" s="337"/>
      <c r="I55" s="337"/>
      <c r="J55" s="337"/>
      <c r="K55" s="337"/>
      <c r="L55" s="337"/>
      <c r="M55" s="337"/>
      <c r="N55" s="337"/>
      <c r="O55" s="337"/>
      <c r="P55" s="337"/>
      <c r="Q55" s="337"/>
      <c r="R55" s="338"/>
      <c r="S55" s="338"/>
      <c r="T55" s="338"/>
      <c r="U55" s="338"/>
      <c r="V55" s="338"/>
      <c r="W55" s="338"/>
      <c r="X55" s="338"/>
      <c r="Y55" s="338"/>
      <c r="Z55" s="338"/>
      <c r="AA55" s="336"/>
      <c r="AB55" s="336"/>
      <c r="AC55" s="339"/>
    </row>
    <row r="56" spans="1:30">
      <c r="A56" s="409">
        <v>3.1</v>
      </c>
      <c r="B56" s="344" t="s">
        <v>152</v>
      </c>
      <c r="C56" s="335"/>
      <c r="D56" s="335"/>
      <c r="E56" s="335"/>
      <c r="F56" s="335"/>
      <c r="G56" s="328"/>
      <c r="H56" s="337"/>
      <c r="I56" s="337"/>
      <c r="J56" s="337"/>
      <c r="K56" s="337"/>
      <c r="L56" s="337"/>
      <c r="M56" s="337"/>
      <c r="N56" s="337"/>
      <c r="O56" s="337"/>
      <c r="P56" s="337"/>
      <c r="Q56" s="337"/>
      <c r="R56" s="338"/>
      <c r="S56" s="338"/>
      <c r="T56" s="338"/>
      <c r="U56" s="338"/>
      <c r="V56" s="338"/>
      <c r="W56" s="338"/>
      <c r="X56" s="338"/>
      <c r="Y56" s="338"/>
      <c r="Z56" s="338"/>
      <c r="AA56" s="336"/>
      <c r="AB56" s="336"/>
      <c r="AC56" s="339"/>
    </row>
    <row r="57" spans="1:30" ht="31.5">
      <c r="A57" s="409" t="s">
        <v>93</v>
      </c>
      <c r="B57" s="362" t="s">
        <v>1311</v>
      </c>
      <c r="C57" s="335"/>
      <c r="D57" s="335"/>
      <c r="E57" s="335"/>
      <c r="F57" s="335"/>
      <c r="G57" s="336"/>
      <c r="H57" s="337"/>
      <c r="I57" s="337"/>
      <c r="J57" s="337"/>
      <c r="K57" s="337"/>
      <c r="L57" s="337"/>
      <c r="M57" s="337"/>
      <c r="N57" s="337"/>
      <c r="O57" s="337"/>
      <c r="P57" s="337"/>
      <c r="Q57" s="337"/>
      <c r="R57" s="338"/>
      <c r="S57" s="338"/>
      <c r="T57" s="338"/>
      <c r="U57" s="338"/>
      <c r="V57" s="338"/>
      <c r="W57" s="338"/>
      <c r="X57" s="338"/>
      <c r="Y57" s="338"/>
      <c r="Z57" s="338"/>
      <c r="AA57" s="336"/>
      <c r="AB57" s="336"/>
      <c r="AC57" s="339"/>
    </row>
    <row r="58" spans="1:30">
      <c r="A58" s="409" t="s">
        <v>94</v>
      </c>
      <c r="B58" s="339" t="s">
        <v>1312</v>
      </c>
      <c r="C58" s="335"/>
      <c r="D58" s="335"/>
      <c r="E58" s="335"/>
      <c r="F58" s="335"/>
      <c r="G58" s="336"/>
      <c r="H58" s="337"/>
      <c r="I58" s="337"/>
      <c r="J58" s="337"/>
      <c r="K58" s="337"/>
      <c r="L58" s="337"/>
      <c r="M58" s="337"/>
      <c r="N58" s="337"/>
      <c r="O58" s="337"/>
      <c r="P58" s="337"/>
      <c r="Q58" s="337"/>
      <c r="R58" s="338"/>
      <c r="S58" s="338"/>
      <c r="T58" s="338"/>
      <c r="U58" s="338"/>
      <c r="V58" s="338"/>
      <c r="W58" s="338"/>
      <c r="X58" s="338"/>
      <c r="Y58" s="338"/>
      <c r="Z58" s="338"/>
      <c r="AA58" s="336"/>
      <c r="AB58" s="336"/>
      <c r="AC58" s="339"/>
    </row>
    <row r="59" spans="1:30">
      <c r="A59" s="409" t="s">
        <v>95</v>
      </c>
      <c r="B59" s="339" t="s">
        <v>1313</v>
      </c>
      <c r="C59" s="335"/>
      <c r="D59" s="335"/>
      <c r="E59" s="335"/>
      <c r="F59" s="335"/>
      <c r="G59" s="336"/>
      <c r="H59" s="337"/>
      <c r="I59" s="337"/>
      <c r="J59" s="337"/>
      <c r="K59" s="337"/>
      <c r="L59" s="337"/>
      <c r="M59" s="337"/>
      <c r="N59" s="337"/>
      <c r="O59" s="337"/>
      <c r="P59" s="337"/>
      <c r="Q59" s="337"/>
      <c r="R59" s="338"/>
      <c r="S59" s="338"/>
      <c r="T59" s="338"/>
      <c r="U59" s="338"/>
      <c r="V59" s="338"/>
      <c r="W59" s="338"/>
      <c r="X59" s="338"/>
      <c r="Y59" s="338"/>
      <c r="Z59" s="338"/>
      <c r="AA59" s="336"/>
      <c r="AB59" s="336"/>
      <c r="AC59" s="339"/>
    </row>
    <row r="60" spans="1:30" ht="63">
      <c r="A60" s="409" t="s">
        <v>96</v>
      </c>
      <c r="B60" s="339" t="s">
        <v>155</v>
      </c>
      <c r="C60" s="335"/>
      <c r="D60" s="335"/>
      <c r="E60" s="335"/>
      <c r="F60" s="335"/>
      <c r="G60" s="336"/>
      <c r="H60" s="337"/>
      <c r="I60" s="337"/>
      <c r="J60" s="337"/>
      <c r="K60" s="337"/>
      <c r="L60" s="337"/>
      <c r="M60" s="337"/>
      <c r="N60" s="337"/>
      <c r="O60" s="337"/>
      <c r="P60" s="337"/>
      <c r="Q60" s="337"/>
      <c r="R60" s="338"/>
      <c r="S60" s="338"/>
      <c r="T60" s="338"/>
      <c r="U60" s="338"/>
      <c r="V60" s="338"/>
      <c r="W60" s="338"/>
      <c r="X60" s="338"/>
      <c r="Y60" s="338"/>
      <c r="Z60" s="338"/>
      <c r="AA60" s="336"/>
      <c r="AB60" s="336"/>
      <c r="AC60" s="339"/>
      <c r="AD60" s="323" t="s">
        <v>1314</v>
      </c>
    </row>
    <row r="61" spans="1:30">
      <c r="A61" s="409" t="s">
        <v>318</v>
      </c>
      <c r="B61" s="339" t="s">
        <v>1316</v>
      </c>
      <c r="C61" s="335"/>
      <c r="D61" s="335"/>
      <c r="E61" s="335"/>
      <c r="F61" s="335"/>
      <c r="G61" s="336"/>
      <c r="H61" s="337"/>
      <c r="I61" s="337"/>
      <c r="J61" s="337"/>
      <c r="K61" s="337"/>
      <c r="L61" s="337"/>
      <c r="M61" s="337"/>
      <c r="N61" s="337"/>
      <c r="O61" s="337"/>
      <c r="P61" s="337"/>
      <c r="Q61" s="337"/>
      <c r="R61" s="338"/>
      <c r="S61" s="338"/>
      <c r="T61" s="338"/>
      <c r="U61" s="338"/>
      <c r="V61" s="338"/>
      <c r="W61" s="338"/>
      <c r="X61" s="338"/>
      <c r="Y61" s="338"/>
      <c r="Z61" s="338"/>
      <c r="AA61" s="336"/>
      <c r="AB61" s="336"/>
      <c r="AC61" s="339"/>
      <c r="AD61" s="323" t="s">
        <v>1315</v>
      </c>
    </row>
    <row r="62" spans="1:30">
      <c r="A62" s="409" t="s">
        <v>319</v>
      </c>
      <c r="B62" s="362" t="s">
        <v>157</v>
      </c>
      <c r="C62" s="335"/>
      <c r="D62" s="335"/>
      <c r="E62" s="335"/>
      <c r="F62" s="335"/>
      <c r="G62" s="336"/>
      <c r="H62" s="337"/>
      <c r="I62" s="337"/>
      <c r="J62" s="337"/>
      <c r="K62" s="337"/>
      <c r="L62" s="337"/>
      <c r="M62" s="337"/>
      <c r="N62" s="337"/>
      <c r="O62" s="337"/>
      <c r="P62" s="337"/>
      <c r="Q62" s="337"/>
      <c r="R62" s="338"/>
      <c r="S62" s="338"/>
      <c r="T62" s="338"/>
      <c r="U62" s="338"/>
      <c r="V62" s="338"/>
      <c r="W62" s="338"/>
      <c r="X62" s="338"/>
      <c r="Y62" s="338"/>
      <c r="Z62" s="338"/>
      <c r="AA62" s="336"/>
      <c r="AB62" s="336"/>
      <c r="AC62" s="339"/>
    </row>
    <row r="63" spans="1:30">
      <c r="A63" s="409">
        <v>3.2</v>
      </c>
      <c r="B63" s="344" t="s">
        <v>158</v>
      </c>
      <c r="C63" s="335"/>
      <c r="D63" s="335"/>
      <c r="E63" s="335"/>
      <c r="F63" s="335"/>
      <c r="G63" s="336"/>
      <c r="H63" s="337"/>
      <c r="I63" s="337"/>
      <c r="J63" s="337"/>
      <c r="K63" s="337"/>
      <c r="L63" s="337"/>
      <c r="M63" s="337"/>
      <c r="N63" s="337"/>
      <c r="O63" s="337"/>
      <c r="P63" s="337"/>
      <c r="Q63" s="337"/>
      <c r="R63" s="338"/>
      <c r="S63" s="338"/>
      <c r="T63" s="338"/>
      <c r="U63" s="338"/>
      <c r="V63" s="338"/>
      <c r="W63" s="338"/>
      <c r="X63" s="338"/>
      <c r="Y63" s="338"/>
      <c r="Z63" s="338"/>
      <c r="AA63" s="336"/>
      <c r="AB63" s="336"/>
      <c r="AC63" s="339"/>
    </row>
    <row r="64" spans="1:30">
      <c r="A64" s="409" t="s">
        <v>97</v>
      </c>
      <c r="B64" s="344" t="s">
        <v>320</v>
      </c>
      <c r="C64" s="335"/>
      <c r="D64" s="335"/>
      <c r="E64" s="335"/>
      <c r="F64" s="335"/>
      <c r="G64" s="336"/>
      <c r="H64" s="337"/>
      <c r="I64" s="337"/>
      <c r="J64" s="337"/>
      <c r="K64" s="337"/>
      <c r="L64" s="337"/>
      <c r="M64" s="337"/>
      <c r="N64" s="337"/>
      <c r="O64" s="337"/>
      <c r="P64" s="337"/>
      <c r="Q64" s="337"/>
      <c r="R64" s="338"/>
      <c r="S64" s="338"/>
      <c r="T64" s="338"/>
      <c r="U64" s="338"/>
      <c r="V64" s="338"/>
      <c r="W64" s="338"/>
      <c r="X64" s="338"/>
      <c r="Y64" s="338"/>
      <c r="Z64" s="338"/>
      <c r="AA64" s="336"/>
      <c r="AB64" s="336"/>
      <c r="AC64" s="339"/>
    </row>
    <row r="65" spans="1:29" ht="18.75" customHeight="1">
      <c r="A65" s="409" t="s">
        <v>98</v>
      </c>
      <c r="B65" s="362" t="s">
        <v>1317</v>
      </c>
      <c r="C65" s="335"/>
      <c r="D65" s="335"/>
      <c r="E65" s="335"/>
      <c r="F65" s="335"/>
      <c r="G65" s="336"/>
      <c r="H65" s="337"/>
      <c r="I65" s="337"/>
      <c r="J65" s="337"/>
      <c r="K65" s="337"/>
      <c r="L65" s="337"/>
      <c r="M65" s="337"/>
      <c r="N65" s="337"/>
      <c r="O65" s="337"/>
      <c r="P65" s="337"/>
      <c r="Q65" s="337"/>
      <c r="R65" s="338"/>
      <c r="S65" s="338"/>
      <c r="T65" s="338"/>
      <c r="U65" s="338"/>
      <c r="V65" s="338"/>
      <c r="W65" s="338"/>
      <c r="X65" s="338"/>
      <c r="Y65" s="338"/>
      <c r="Z65" s="338"/>
      <c r="AA65" s="336"/>
      <c r="AB65" s="336"/>
      <c r="AC65" s="339"/>
    </row>
    <row r="66" spans="1:29">
      <c r="A66" s="409" t="s">
        <v>321</v>
      </c>
      <c r="B66" s="339" t="s">
        <v>294</v>
      </c>
      <c r="C66" s="335"/>
      <c r="D66" s="335"/>
      <c r="E66" s="335"/>
      <c r="F66" s="335"/>
      <c r="G66" s="336"/>
      <c r="H66" s="337"/>
      <c r="I66" s="337"/>
      <c r="J66" s="337"/>
      <c r="K66" s="337"/>
      <c r="L66" s="337"/>
      <c r="M66" s="337"/>
      <c r="N66" s="337"/>
      <c r="O66" s="337"/>
      <c r="P66" s="337"/>
      <c r="Q66" s="337"/>
      <c r="R66" s="338"/>
      <c r="S66" s="338"/>
      <c r="T66" s="338"/>
      <c r="U66" s="338"/>
      <c r="V66" s="338"/>
      <c r="W66" s="338"/>
      <c r="X66" s="338"/>
      <c r="Y66" s="338"/>
      <c r="Z66" s="338"/>
      <c r="AA66" s="336"/>
      <c r="AB66" s="336"/>
      <c r="AC66" s="339"/>
    </row>
    <row r="67" spans="1:29">
      <c r="A67" s="409" t="s">
        <v>99</v>
      </c>
      <c r="B67" s="362" t="s">
        <v>159</v>
      </c>
      <c r="C67" s="335"/>
      <c r="D67" s="335"/>
      <c r="E67" s="335"/>
      <c r="F67" s="335"/>
      <c r="G67" s="336"/>
      <c r="H67" s="337"/>
      <c r="I67" s="337"/>
      <c r="J67" s="337"/>
      <c r="K67" s="337"/>
      <c r="L67" s="337"/>
      <c r="M67" s="337"/>
      <c r="N67" s="337"/>
      <c r="O67" s="337"/>
      <c r="P67" s="337"/>
      <c r="Q67" s="337"/>
      <c r="R67" s="338"/>
      <c r="S67" s="338"/>
      <c r="T67" s="338"/>
      <c r="U67" s="338"/>
      <c r="V67" s="338"/>
      <c r="W67" s="338"/>
      <c r="X67" s="338"/>
      <c r="Y67" s="338"/>
      <c r="Z67" s="338"/>
      <c r="AA67" s="336"/>
      <c r="AB67" s="336"/>
      <c r="AC67" s="339"/>
    </row>
    <row r="68" spans="1:29" ht="31.5">
      <c r="A68" s="409" t="s">
        <v>324</v>
      </c>
      <c r="B68" s="362" t="s">
        <v>323</v>
      </c>
      <c r="C68" s="335"/>
      <c r="D68" s="335"/>
      <c r="E68" s="335"/>
      <c r="F68" s="335"/>
      <c r="G68" s="336"/>
      <c r="H68" s="337"/>
      <c r="I68" s="337"/>
      <c r="J68" s="337"/>
      <c r="K68" s="337"/>
      <c r="L68" s="337"/>
      <c r="M68" s="337"/>
      <c r="N68" s="337"/>
      <c r="O68" s="337"/>
      <c r="P68" s="337"/>
      <c r="Q68" s="337"/>
      <c r="R68" s="338"/>
      <c r="S68" s="338"/>
      <c r="T68" s="338"/>
      <c r="U68" s="338"/>
      <c r="V68" s="338"/>
      <c r="W68" s="338"/>
      <c r="X68" s="338"/>
      <c r="Y68" s="338"/>
      <c r="Z68" s="338"/>
      <c r="AA68" s="336"/>
      <c r="AB68" s="336"/>
      <c r="AC68" s="339"/>
    </row>
    <row r="69" spans="1:29">
      <c r="A69" s="409" t="s">
        <v>325</v>
      </c>
      <c r="B69" s="362" t="s">
        <v>326</v>
      </c>
      <c r="C69" s="335"/>
      <c r="D69" s="335"/>
      <c r="E69" s="335"/>
      <c r="F69" s="335"/>
      <c r="G69" s="336"/>
      <c r="H69" s="337"/>
      <c r="I69" s="337"/>
      <c r="J69" s="337"/>
      <c r="K69" s="337"/>
      <c r="L69" s="337"/>
      <c r="M69" s="337"/>
      <c r="N69" s="337"/>
      <c r="O69" s="337"/>
      <c r="P69" s="337"/>
      <c r="Q69" s="337"/>
      <c r="R69" s="338"/>
      <c r="S69" s="338"/>
      <c r="T69" s="338"/>
      <c r="U69" s="338"/>
      <c r="V69" s="338"/>
      <c r="W69" s="338"/>
      <c r="X69" s="338"/>
      <c r="Y69" s="338"/>
      <c r="Z69" s="338"/>
      <c r="AA69" s="336"/>
      <c r="AB69" s="336"/>
      <c r="AC69" s="339"/>
    </row>
    <row r="70" spans="1:29" ht="31.5">
      <c r="A70" s="409">
        <v>3.3</v>
      </c>
      <c r="B70" s="362" t="s">
        <v>299</v>
      </c>
      <c r="C70" s="335"/>
      <c r="D70" s="335"/>
      <c r="E70" s="335"/>
      <c r="F70" s="335"/>
      <c r="G70" s="336"/>
      <c r="H70" s="337"/>
      <c r="I70" s="337"/>
      <c r="J70" s="337"/>
      <c r="K70" s="337"/>
      <c r="L70" s="337"/>
      <c r="M70" s="337"/>
      <c r="N70" s="337"/>
      <c r="O70" s="337"/>
      <c r="P70" s="337"/>
      <c r="Q70" s="337"/>
      <c r="R70" s="338"/>
      <c r="S70" s="338"/>
      <c r="T70" s="338"/>
      <c r="U70" s="338"/>
      <c r="V70" s="338"/>
      <c r="W70" s="338"/>
      <c r="X70" s="338"/>
      <c r="Y70" s="338"/>
      <c r="Z70" s="338"/>
      <c r="AA70" s="336"/>
      <c r="AB70" s="336"/>
      <c r="AC70" s="339"/>
    </row>
    <row r="71" spans="1:29">
      <c r="A71" s="409">
        <v>3.4</v>
      </c>
      <c r="B71" s="362" t="s">
        <v>160</v>
      </c>
      <c r="C71" s="335"/>
      <c r="D71" s="335"/>
      <c r="E71" s="335"/>
      <c r="F71" s="335"/>
      <c r="G71" s="336"/>
      <c r="H71" s="337"/>
      <c r="I71" s="337"/>
      <c r="J71" s="337"/>
      <c r="K71" s="337"/>
      <c r="L71" s="337"/>
      <c r="M71" s="337"/>
      <c r="N71" s="337"/>
      <c r="O71" s="337"/>
      <c r="P71" s="337"/>
      <c r="Q71" s="337"/>
      <c r="R71" s="338"/>
      <c r="S71" s="338"/>
      <c r="T71" s="338"/>
      <c r="U71" s="338"/>
      <c r="V71" s="338"/>
      <c r="W71" s="338"/>
      <c r="X71" s="338"/>
      <c r="Y71" s="338"/>
      <c r="Z71" s="338"/>
      <c r="AA71" s="336"/>
      <c r="AB71" s="336"/>
      <c r="AC71" s="339"/>
    </row>
    <row r="72" spans="1:29" ht="18.75" customHeight="1">
      <c r="A72" s="409">
        <v>3.5</v>
      </c>
      <c r="B72" s="344" t="s">
        <v>293</v>
      </c>
      <c r="C72" s="330"/>
      <c r="D72" s="330"/>
      <c r="E72" s="330"/>
      <c r="F72" s="330"/>
      <c r="G72" s="328"/>
      <c r="H72" s="342"/>
      <c r="I72" s="342"/>
      <c r="J72" s="342"/>
      <c r="K72" s="342"/>
      <c r="L72" s="342"/>
      <c r="M72" s="342"/>
      <c r="N72" s="342"/>
      <c r="O72" s="342"/>
      <c r="P72" s="342"/>
      <c r="Q72" s="342"/>
      <c r="R72" s="343"/>
      <c r="S72" s="343"/>
      <c r="T72" s="343"/>
      <c r="U72" s="343"/>
      <c r="V72" s="343"/>
      <c r="W72" s="343"/>
      <c r="X72" s="343"/>
      <c r="Y72" s="343"/>
      <c r="Z72" s="343"/>
      <c r="AA72" s="328"/>
      <c r="AB72" s="328"/>
      <c r="AC72" s="329"/>
    </row>
    <row r="73" spans="1:29" ht="15" customHeight="1">
      <c r="A73" s="409" t="s">
        <v>1318</v>
      </c>
      <c r="B73" s="363" t="s">
        <v>1319</v>
      </c>
      <c r="C73" s="330"/>
      <c r="D73" s="330"/>
      <c r="E73" s="330"/>
      <c r="F73" s="330"/>
      <c r="G73" s="328"/>
      <c r="H73" s="342"/>
      <c r="I73" s="342"/>
      <c r="J73" s="342"/>
      <c r="K73" s="342"/>
      <c r="L73" s="342"/>
      <c r="M73" s="342"/>
      <c r="N73" s="342"/>
      <c r="O73" s="342"/>
      <c r="P73" s="342"/>
      <c r="Q73" s="342"/>
      <c r="R73" s="343"/>
      <c r="S73" s="343"/>
      <c r="T73" s="343"/>
      <c r="U73" s="343"/>
      <c r="V73" s="343"/>
      <c r="W73" s="343"/>
      <c r="X73" s="343"/>
      <c r="Y73" s="343"/>
      <c r="Z73" s="343"/>
      <c r="AA73" s="328"/>
      <c r="AB73" s="328"/>
      <c r="AC73" s="329"/>
    </row>
    <row r="74" spans="1:29">
      <c r="A74" s="409" t="s">
        <v>300</v>
      </c>
      <c r="B74" s="363" t="s">
        <v>304</v>
      </c>
      <c r="C74" s="347"/>
      <c r="D74" s="347"/>
      <c r="E74" s="347"/>
      <c r="F74" s="347"/>
      <c r="G74" s="348"/>
      <c r="H74" s="349"/>
      <c r="I74" s="349"/>
      <c r="J74" s="349"/>
      <c r="K74" s="349"/>
      <c r="L74" s="349"/>
      <c r="M74" s="349"/>
      <c r="N74" s="349"/>
      <c r="O74" s="349"/>
      <c r="P74" s="349"/>
      <c r="Q74" s="349"/>
      <c r="R74" s="350"/>
      <c r="S74" s="350"/>
      <c r="T74" s="350"/>
      <c r="U74" s="350"/>
      <c r="V74" s="350"/>
      <c r="W74" s="350"/>
      <c r="X74" s="350"/>
      <c r="Y74" s="350"/>
      <c r="Z74" s="350"/>
      <c r="AA74" s="348"/>
      <c r="AB74" s="348"/>
      <c r="AC74" s="347"/>
    </row>
    <row r="75" spans="1:29" ht="31.5">
      <c r="A75" s="409" t="s">
        <v>305</v>
      </c>
      <c r="B75" s="364" t="s">
        <v>301</v>
      </c>
      <c r="C75" s="335"/>
      <c r="D75" s="335"/>
      <c r="E75" s="335"/>
      <c r="F75" s="335"/>
      <c r="G75" s="336"/>
      <c r="H75" s="337"/>
      <c r="I75" s="337"/>
      <c r="J75" s="337"/>
      <c r="K75" s="337"/>
      <c r="L75" s="337"/>
      <c r="M75" s="337"/>
      <c r="N75" s="337"/>
      <c r="O75" s="337"/>
      <c r="P75" s="337"/>
      <c r="Q75" s="337"/>
      <c r="R75" s="338"/>
      <c r="S75" s="338"/>
      <c r="T75" s="338"/>
      <c r="U75" s="338"/>
      <c r="V75" s="338"/>
      <c r="W75" s="338"/>
      <c r="X75" s="338"/>
      <c r="Y75" s="338"/>
      <c r="Z75" s="338"/>
      <c r="AA75" s="336"/>
      <c r="AB75" s="336"/>
      <c r="AC75" s="339"/>
    </row>
    <row r="76" spans="1:29" ht="31.5">
      <c r="A76" s="412"/>
      <c r="B76" s="329" t="s">
        <v>4</v>
      </c>
      <c r="C76" s="335"/>
      <c r="D76" s="335"/>
      <c r="E76" s="335"/>
      <c r="F76" s="335"/>
      <c r="G76" s="336"/>
      <c r="H76" s="337"/>
      <c r="I76" s="337"/>
      <c r="J76" s="337"/>
      <c r="K76" s="337"/>
      <c r="L76" s="337"/>
      <c r="M76" s="337"/>
      <c r="N76" s="337"/>
      <c r="O76" s="337"/>
      <c r="P76" s="337"/>
      <c r="Q76" s="337"/>
      <c r="R76" s="338"/>
      <c r="S76" s="338"/>
      <c r="T76" s="338"/>
      <c r="U76" s="338"/>
      <c r="V76" s="338"/>
      <c r="W76" s="338"/>
      <c r="X76" s="338"/>
      <c r="Y76" s="338"/>
      <c r="Z76" s="338"/>
      <c r="AA76" s="336"/>
      <c r="AB76" s="336"/>
      <c r="AC76" s="339"/>
    </row>
    <row r="77" spans="1:29">
      <c r="A77" s="412"/>
      <c r="B77" s="329" t="s">
        <v>20</v>
      </c>
      <c r="C77" s="335"/>
      <c r="D77" s="335"/>
      <c r="E77" s="335"/>
      <c r="F77" s="335"/>
      <c r="G77" s="336"/>
      <c r="H77" s="337"/>
      <c r="I77" s="337"/>
      <c r="J77" s="337"/>
      <c r="K77" s="337"/>
      <c r="L77" s="337"/>
      <c r="M77" s="337"/>
      <c r="N77" s="337"/>
      <c r="O77" s="337"/>
      <c r="P77" s="337"/>
      <c r="Q77" s="337"/>
      <c r="R77" s="338"/>
      <c r="S77" s="338"/>
      <c r="T77" s="338"/>
      <c r="U77" s="338"/>
      <c r="V77" s="338"/>
      <c r="W77" s="338"/>
      <c r="X77" s="338"/>
      <c r="Y77" s="338"/>
      <c r="Z77" s="338"/>
      <c r="AA77" s="336"/>
      <c r="AB77" s="336"/>
      <c r="AC77" s="339"/>
    </row>
    <row r="78" spans="1:29">
      <c r="A78" s="323"/>
      <c r="C78" s="335"/>
      <c r="D78" s="335"/>
      <c r="E78" s="335"/>
      <c r="F78" s="335"/>
      <c r="G78" s="336"/>
      <c r="H78" s="337"/>
      <c r="I78" s="337"/>
      <c r="J78" s="337"/>
      <c r="K78" s="337"/>
      <c r="L78" s="337"/>
      <c r="M78" s="337"/>
      <c r="N78" s="337"/>
      <c r="O78" s="337"/>
      <c r="P78" s="337"/>
      <c r="Q78" s="337"/>
      <c r="R78" s="338"/>
      <c r="S78" s="338"/>
      <c r="T78" s="338"/>
      <c r="U78" s="338"/>
      <c r="V78" s="338"/>
      <c r="W78" s="338"/>
      <c r="X78" s="338"/>
      <c r="Y78" s="338"/>
      <c r="Z78" s="338"/>
      <c r="AA78" s="336"/>
      <c r="AB78" s="336"/>
      <c r="AC78" s="339"/>
    </row>
    <row r="79" spans="1:29">
      <c r="A79" s="412">
        <v>4</v>
      </c>
      <c r="B79" s="329" t="s">
        <v>162</v>
      </c>
      <c r="C79" s="335"/>
      <c r="D79" s="335"/>
      <c r="E79" s="335"/>
      <c r="F79" s="335"/>
      <c r="G79" s="336"/>
      <c r="H79" s="337"/>
      <c r="I79" s="337"/>
      <c r="J79" s="337"/>
      <c r="K79" s="337"/>
      <c r="L79" s="337"/>
      <c r="M79" s="337"/>
      <c r="N79" s="337"/>
      <c r="O79" s="337"/>
      <c r="P79" s="337"/>
      <c r="Q79" s="337"/>
      <c r="R79" s="338"/>
      <c r="S79" s="338"/>
      <c r="T79" s="338"/>
      <c r="U79" s="338"/>
      <c r="V79" s="338"/>
      <c r="W79" s="338"/>
      <c r="X79" s="338"/>
      <c r="Y79" s="338"/>
      <c r="Z79" s="338"/>
      <c r="AA79" s="336"/>
      <c r="AB79" s="336"/>
      <c r="AC79" s="339"/>
    </row>
    <row r="80" spans="1:29">
      <c r="A80" s="409">
        <v>4.0999999999999996</v>
      </c>
      <c r="B80" s="339" t="s">
        <v>1457</v>
      </c>
      <c r="C80" s="335"/>
      <c r="D80" s="335"/>
      <c r="E80" s="335"/>
      <c r="F80" s="335"/>
      <c r="G80" s="328"/>
      <c r="H80" s="337"/>
      <c r="I80" s="337"/>
      <c r="J80" s="337"/>
      <c r="K80" s="337"/>
      <c r="L80" s="337"/>
      <c r="M80" s="337"/>
      <c r="N80" s="337"/>
      <c r="O80" s="337"/>
      <c r="P80" s="337"/>
      <c r="Q80" s="337"/>
      <c r="R80" s="338"/>
      <c r="S80" s="338"/>
      <c r="T80" s="338"/>
      <c r="U80" s="338"/>
      <c r="V80" s="338"/>
      <c r="W80" s="338"/>
      <c r="X80" s="338"/>
      <c r="Y80" s="338"/>
      <c r="Z80" s="338"/>
      <c r="AA80" s="336"/>
      <c r="AB80" s="336"/>
      <c r="AC80" s="339"/>
    </row>
    <row r="81" spans="1:30" ht="16.5" thickBot="1">
      <c r="A81" s="409" t="s">
        <v>100</v>
      </c>
      <c r="B81" s="339" t="s">
        <v>163</v>
      </c>
      <c r="C81" s="335"/>
      <c r="D81" s="335"/>
      <c r="E81" s="335"/>
      <c r="F81" s="335"/>
      <c r="G81" s="328"/>
      <c r="H81" s="337"/>
      <c r="I81" s="337"/>
      <c r="J81" s="337"/>
      <c r="K81" s="337"/>
      <c r="L81" s="337"/>
      <c r="M81" s="337"/>
      <c r="N81" s="337"/>
      <c r="O81" s="337"/>
      <c r="P81" s="337"/>
      <c r="Q81" s="337"/>
      <c r="R81" s="338"/>
      <c r="S81" s="338"/>
      <c r="T81" s="338"/>
      <c r="U81" s="338"/>
      <c r="V81" s="338"/>
      <c r="W81" s="338"/>
      <c r="X81" s="338"/>
      <c r="Y81" s="338"/>
      <c r="Z81" s="338"/>
      <c r="AA81" s="336"/>
      <c r="AB81" s="336"/>
      <c r="AC81" s="339"/>
    </row>
    <row r="82" spans="1:30" ht="16.5" thickBot="1">
      <c r="A82" s="409" t="s">
        <v>101</v>
      </c>
      <c r="B82" s="345" t="s">
        <v>480</v>
      </c>
      <c r="C82" s="330"/>
      <c r="D82" s="330"/>
      <c r="E82" s="330"/>
      <c r="F82" s="330"/>
      <c r="G82" s="336"/>
      <c r="H82" s="337"/>
      <c r="I82" s="337"/>
      <c r="J82" s="337"/>
      <c r="K82" s="337"/>
      <c r="L82" s="337"/>
      <c r="M82" s="337"/>
      <c r="N82" s="337"/>
      <c r="O82" s="337"/>
      <c r="P82" s="337"/>
      <c r="Q82" s="337"/>
      <c r="R82" s="338"/>
      <c r="S82" s="338"/>
      <c r="T82" s="338"/>
      <c r="U82" s="338"/>
      <c r="V82" s="338"/>
      <c r="W82" s="338"/>
      <c r="X82" s="338"/>
      <c r="Y82" s="338"/>
      <c r="Z82" s="338"/>
      <c r="AA82" s="336"/>
      <c r="AB82" s="336"/>
      <c r="AC82" s="339"/>
    </row>
    <row r="83" spans="1:30" ht="16.5" thickBot="1">
      <c r="A83" s="409" t="s">
        <v>102</v>
      </c>
      <c r="B83" s="351" t="s">
        <v>481</v>
      </c>
      <c r="C83" s="335"/>
      <c r="D83" s="335"/>
      <c r="E83" s="335"/>
      <c r="F83" s="335"/>
      <c r="G83" s="336"/>
      <c r="H83" s="337"/>
      <c r="I83" s="337"/>
      <c r="J83" s="337"/>
      <c r="K83" s="337"/>
      <c r="L83" s="337"/>
      <c r="M83" s="337"/>
      <c r="N83" s="337"/>
      <c r="O83" s="337"/>
      <c r="P83" s="337"/>
      <c r="Q83" s="337"/>
      <c r="R83" s="338"/>
      <c r="S83" s="338"/>
      <c r="T83" s="338"/>
      <c r="U83" s="338"/>
      <c r="V83" s="338"/>
      <c r="W83" s="338"/>
      <c r="X83" s="338"/>
      <c r="Y83" s="338"/>
      <c r="Z83" s="338"/>
      <c r="AA83" s="336"/>
      <c r="AB83" s="336"/>
      <c r="AC83" s="339"/>
    </row>
    <row r="84" spans="1:30" ht="16.5" thickBot="1">
      <c r="A84" s="409" t="s">
        <v>103</v>
      </c>
      <c r="B84" s="351" t="s">
        <v>482</v>
      </c>
      <c r="C84" s="335"/>
      <c r="D84" s="335"/>
      <c r="E84" s="335"/>
      <c r="F84" s="335"/>
      <c r="G84" s="336"/>
      <c r="H84" s="337"/>
      <c r="I84" s="337"/>
      <c r="J84" s="337"/>
      <c r="K84" s="337"/>
      <c r="L84" s="337"/>
      <c r="M84" s="337"/>
      <c r="N84" s="337"/>
      <c r="O84" s="337"/>
      <c r="P84" s="337"/>
      <c r="Q84" s="337"/>
      <c r="R84" s="338"/>
      <c r="S84" s="338"/>
      <c r="T84" s="338"/>
      <c r="U84" s="338"/>
      <c r="V84" s="338"/>
      <c r="W84" s="338"/>
      <c r="X84" s="338"/>
      <c r="Y84" s="338"/>
      <c r="Z84" s="338"/>
      <c r="AA84" s="336"/>
      <c r="AB84" s="336"/>
      <c r="AC84" s="339"/>
    </row>
    <row r="85" spans="1:30" ht="16.5" thickBot="1">
      <c r="A85" s="409" t="s">
        <v>104</v>
      </c>
      <c r="B85" s="351" t="s">
        <v>483</v>
      </c>
      <c r="C85" s="330"/>
      <c r="D85" s="330"/>
      <c r="E85" s="330"/>
      <c r="F85" s="330"/>
      <c r="G85" s="328"/>
      <c r="H85" s="342"/>
      <c r="I85" s="342"/>
      <c r="J85" s="342"/>
      <c r="K85" s="342"/>
      <c r="L85" s="342"/>
      <c r="M85" s="342"/>
      <c r="N85" s="342"/>
      <c r="O85" s="342"/>
      <c r="P85" s="342"/>
      <c r="Q85" s="342"/>
      <c r="R85" s="343"/>
      <c r="S85" s="343"/>
      <c r="T85" s="343"/>
      <c r="U85" s="343"/>
      <c r="V85" s="343"/>
      <c r="W85" s="343"/>
      <c r="X85" s="343"/>
      <c r="Y85" s="343"/>
      <c r="Z85" s="343"/>
      <c r="AA85" s="328"/>
      <c r="AB85" s="328"/>
      <c r="AC85" s="329"/>
    </row>
    <row r="86" spans="1:30">
      <c r="A86" s="409">
        <v>4.2</v>
      </c>
      <c r="B86" s="323" t="s">
        <v>327</v>
      </c>
      <c r="C86" s="347"/>
      <c r="D86" s="347"/>
      <c r="E86" s="354"/>
      <c r="F86" s="354"/>
      <c r="G86" s="355"/>
      <c r="H86" s="356"/>
      <c r="I86" s="356"/>
      <c r="J86" s="356"/>
      <c r="K86" s="356"/>
      <c r="L86" s="356"/>
      <c r="M86" s="356"/>
      <c r="N86" s="356"/>
      <c r="O86" s="356"/>
      <c r="P86" s="356"/>
      <c r="Q86" s="356"/>
      <c r="R86" s="357"/>
      <c r="S86" s="357"/>
      <c r="T86" s="357"/>
      <c r="U86" s="357"/>
      <c r="V86" s="357"/>
      <c r="W86" s="357"/>
      <c r="X86" s="357"/>
      <c r="Y86" s="357"/>
      <c r="Z86" s="357"/>
      <c r="AA86" s="355"/>
      <c r="AB86" s="355"/>
      <c r="AC86" s="354"/>
    </row>
    <row r="87" spans="1:30">
      <c r="A87" s="409" t="s">
        <v>334</v>
      </c>
      <c r="B87" s="339" t="s">
        <v>142</v>
      </c>
      <c r="C87" s="335"/>
      <c r="D87" s="335"/>
      <c r="E87" s="335"/>
      <c r="F87" s="335"/>
      <c r="G87" s="336"/>
      <c r="H87" s="337"/>
      <c r="I87" s="337"/>
      <c r="J87" s="337"/>
      <c r="K87" s="337"/>
      <c r="L87" s="337"/>
      <c r="M87" s="337"/>
      <c r="N87" s="337"/>
      <c r="O87" s="337"/>
      <c r="P87" s="337"/>
      <c r="Q87" s="337"/>
      <c r="R87" s="338"/>
      <c r="S87" s="338"/>
      <c r="T87" s="338"/>
      <c r="U87" s="338"/>
      <c r="V87" s="338"/>
      <c r="W87" s="338"/>
      <c r="X87" s="338"/>
      <c r="Y87" s="338"/>
      <c r="Z87" s="338"/>
      <c r="AA87" s="336"/>
      <c r="AB87" s="336"/>
      <c r="AC87" s="339"/>
    </row>
    <row r="88" spans="1:30" ht="31.5">
      <c r="A88" s="409" t="s">
        <v>335</v>
      </c>
      <c r="B88" s="339" t="s">
        <v>143</v>
      </c>
      <c r="C88" s="335"/>
      <c r="D88" s="335"/>
      <c r="E88" s="335"/>
      <c r="F88" s="335"/>
      <c r="G88" s="336"/>
      <c r="H88" s="337"/>
      <c r="I88" s="337"/>
      <c r="J88" s="337"/>
      <c r="K88" s="337"/>
      <c r="L88" s="337"/>
      <c r="M88" s="337"/>
      <c r="N88" s="337"/>
      <c r="O88" s="337"/>
      <c r="P88" s="337"/>
      <c r="Q88" s="337"/>
      <c r="R88" s="338"/>
      <c r="S88" s="338"/>
      <c r="T88" s="338"/>
      <c r="U88" s="338"/>
      <c r="V88" s="338"/>
      <c r="W88" s="338"/>
      <c r="X88" s="338"/>
      <c r="Y88" s="338"/>
      <c r="Z88" s="338"/>
      <c r="AA88" s="336"/>
      <c r="AB88" s="336"/>
      <c r="AC88" s="339"/>
    </row>
    <row r="89" spans="1:30">
      <c r="A89" s="409" t="s">
        <v>337</v>
      </c>
      <c r="B89" s="339" t="s">
        <v>1320</v>
      </c>
      <c r="C89" s="335"/>
      <c r="D89" s="335"/>
      <c r="E89" s="335"/>
      <c r="F89" s="335"/>
      <c r="G89" s="336"/>
      <c r="H89" s="337"/>
      <c r="I89" s="337"/>
      <c r="J89" s="337"/>
      <c r="K89" s="337"/>
      <c r="L89" s="337"/>
      <c r="M89" s="337"/>
      <c r="N89" s="337"/>
      <c r="O89" s="337"/>
      <c r="P89" s="337"/>
      <c r="Q89" s="337"/>
      <c r="R89" s="338"/>
      <c r="S89" s="338"/>
      <c r="T89" s="338"/>
      <c r="U89" s="338"/>
      <c r="V89" s="338"/>
      <c r="W89" s="338"/>
      <c r="X89" s="338"/>
      <c r="Y89" s="338"/>
      <c r="Z89" s="338"/>
      <c r="AA89" s="336"/>
      <c r="AB89" s="336"/>
      <c r="AC89" s="339"/>
    </row>
    <row r="90" spans="1:30">
      <c r="A90" s="409">
        <v>4.3</v>
      </c>
      <c r="B90" s="339" t="s">
        <v>309</v>
      </c>
      <c r="C90" s="335"/>
      <c r="D90" s="335"/>
      <c r="E90" s="335"/>
      <c r="F90" s="335"/>
      <c r="G90" s="336"/>
      <c r="H90" s="337"/>
      <c r="I90" s="337"/>
      <c r="J90" s="337"/>
      <c r="K90" s="337"/>
      <c r="L90" s="337"/>
      <c r="M90" s="337"/>
      <c r="N90" s="337"/>
      <c r="O90" s="337"/>
      <c r="P90" s="337"/>
      <c r="Q90" s="337"/>
      <c r="R90" s="338"/>
      <c r="S90" s="338"/>
      <c r="T90" s="338"/>
      <c r="U90" s="338"/>
      <c r="V90" s="338"/>
      <c r="W90" s="338"/>
      <c r="X90" s="338"/>
      <c r="Y90" s="338"/>
      <c r="Z90" s="338"/>
      <c r="AA90" s="336"/>
      <c r="AB90" s="336"/>
      <c r="AC90" s="339"/>
    </row>
    <row r="91" spans="1:30" ht="47.25">
      <c r="A91" s="409" t="s">
        <v>1321</v>
      </c>
      <c r="B91" s="344" t="s">
        <v>1464</v>
      </c>
      <c r="C91" s="335"/>
      <c r="D91" s="335"/>
      <c r="E91" s="335"/>
      <c r="F91" s="335"/>
      <c r="G91" s="336"/>
      <c r="H91" s="337"/>
      <c r="I91" s="337"/>
      <c r="J91" s="337"/>
      <c r="K91" s="337"/>
      <c r="L91" s="337"/>
      <c r="M91" s="337"/>
      <c r="N91" s="337"/>
      <c r="O91" s="337"/>
      <c r="P91" s="337"/>
      <c r="Q91" s="337"/>
      <c r="R91" s="338"/>
      <c r="S91" s="338"/>
      <c r="T91" s="338"/>
      <c r="U91" s="338"/>
      <c r="V91" s="338"/>
      <c r="W91" s="338"/>
      <c r="X91" s="338"/>
      <c r="Y91" s="338"/>
      <c r="Z91" s="338"/>
      <c r="AA91" s="336"/>
      <c r="AB91" s="336"/>
      <c r="AC91" s="339"/>
      <c r="AD91" s="323" t="s">
        <v>1322</v>
      </c>
    </row>
    <row r="92" spans="1:30">
      <c r="A92" s="409"/>
      <c r="B92" s="329" t="s">
        <v>5</v>
      </c>
      <c r="C92" s="335"/>
      <c r="D92" s="335"/>
      <c r="E92" s="335"/>
      <c r="F92" s="335"/>
      <c r="G92" s="336"/>
      <c r="H92" s="337"/>
      <c r="I92" s="337"/>
      <c r="J92" s="337"/>
      <c r="K92" s="337"/>
      <c r="L92" s="337"/>
      <c r="M92" s="337"/>
      <c r="N92" s="337"/>
      <c r="O92" s="337"/>
      <c r="P92" s="337"/>
      <c r="Q92" s="337"/>
      <c r="R92" s="338"/>
      <c r="S92" s="338"/>
      <c r="T92" s="338"/>
      <c r="U92" s="338"/>
      <c r="V92" s="338"/>
      <c r="W92" s="338"/>
      <c r="X92" s="338"/>
      <c r="Y92" s="338"/>
      <c r="Z92" s="338"/>
      <c r="AA92" s="336"/>
      <c r="AB92" s="336"/>
      <c r="AC92" s="339"/>
    </row>
    <row r="93" spans="1:30">
      <c r="A93" s="412"/>
      <c r="C93" s="335"/>
      <c r="D93" s="335"/>
      <c r="E93" s="335"/>
      <c r="F93" s="335"/>
      <c r="G93" s="336"/>
      <c r="H93" s="337"/>
      <c r="I93" s="337"/>
      <c r="J93" s="337"/>
      <c r="K93" s="337"/>
      <c r="L93" s="337"/>
      <c r="M93" s="337"/>
      <c r="N93" s="337"/>
      <c r="O93" s="337"/>
      <c r="P93" s="337"/>
      <c r="Q93" s="337"/>
      <c r="R93" s="338"/>
      <c r="S93" s="338"/>
      <c r="T93" s="338"/>
      <c r="U93" s="338"/>
      <c r="V93" s="338"/>
      <c r="W93" s="338"/>
      <c r="X93" s="338"/>
      <c r="Y93" s="338"/>
      <c r="Z93" s="338"/>
      <c r="AA93" s="336"/>
      <c r="AB93" s="336"/>
      <c r="AC93" s="339"/>
    </row>
    <row r="94" spans="1:30">
      <c r="A94" s="412">
        <v>5</v>
      </c>
      <c r="B94" s="329" t="s">
        <v>469</v>
      </c>
      <c r="C94" s="335"/>
      <c r="D94" s="335"/>
      <c r="E94" s="335"/>
      <c r="F94" s="335"/>
      <c r="G94" s="328"/>
      <c r="H94" s="337"/>
      <c r="I94" s="337"/>
      <c r="J94" s="337"/>
      <c r="K94" s="337"/>
      <c r="L94" s="337"/>
      <c r="M94" s="337"/>
      <c r="N94" s="337"/>
      <c r="O94" s="337"/>
      <c r="P94" s="337"/>
      <c r="Q94" s="337"/>
      <c r="R94" s="338"/>
      <c r="S94" s="338"/>
      <c r="T94" s="338"/>
      <c r="U94" s="338"/>
      <c r="V94" s="338"/>
      <c r="W94" s="338"/>
      <c r="X94" s="338"/>
      <c r="Y94" s="338"/>
      <c r="Z94" s="338"/>
      <c r="AA94" s="336"/>
      <c r="AB94" s="336"/>
      <c r="AC94" s="339"/>
    </row>
    <row r="95" spans="1:30" ht="47.25">
      <c r="A95" s="409">
        <v>5.0999999999999996</v>
      </c>
      <c r="B95" s="339" t="s">
        <v>1324</v>
      </c>
      <c r="C95" s="335"/>
      <c r="D95" s="335"/>
      <c r="E95" s="335"/>
      <c r="F95" s="335"/>
      <c r="G95" s="336"/>
      <c r="H95" s="337"/>
      <c r="I95" s="337"/>
      <c r="J95" s="337"/>
      <c r="K95" s="337"/>
      <c r="L95" s="337"/>
      <c r="M95" s="337"/>
      <c r="N95" s="337"/>
      <c r="O95" s="337"/>
      <c r="P95" s="337"/>
      <c r="Q95" s="337"/>
      <c r="R95" s="338"/>
      <c r="S95" s="338"/>
      <c r="T95" s="338"/>
      <c r="U95" s="338"/>
      <c r="V95" s="338"/>
      <c r="W95" s="338"/>
      <c r="X95" s="338"/>
      <c r="Y95" s="338"/>
      <c r="Z95" s="338"/>
      <c r="AA95" s="336"/>
      <c r="AB95" s="336"/>
      <c r="AC95" s="339"/>
      <c r="AD95" s="323" t="s">
        <v>1323</v>
      </c>
    </row>
    <row r="96" spans="1:30">
      <c r="A96" s="409">
        <v>5.2</v>
      </c>
      <c r="B96" s="365" t="s">
        <v>1347</v>
      </c>
      <c r="C96" s="335"/>
      <c r="D96" s="335"/>
      <c r="E96" s="335"/>
      <c r="F96" s="335"/>
      <c r="G96" s="336"/>
      <c r="H96" s="337"/>
      <c r="I96" s="337"/>
      <c r="J96" s="337"/>
      <c r="K96" s="337"/>
      <c r="L96" s="337"/>
      <c r="M96" s="337"/>
      <c r="N96" s="337"/>
      <c r="O96" s="337"/>
      <c r="P96" s="337"/>
      <c r="Q96" s="337"/>
      <c r="R96" s="338"/>
      <c r="S96" s="338"/>
      <c r="T96" s="338"/>
      <c r="U96" s="338"/>
      <c r="V96" s="338"/>
      <c r="W96" s="338"/>
      <c r="X96" s="338"/>
      <c r="Y96" s="338"/>
      <c r="Z96" s="338"/>
      <c r="AA96" s="336"/>
      <c r="AB96" s="336"/>
      <c r="AC96" s="339"/>
    </row>
    <row r="97" spans="1:30">
      <c r="A97" s="409">
        <v>5.3</v>
      </c>
      <c r="B97" s="339" t="s">
        <v>1325</v>
      </c>
      <c r="C97" s="335"/>
      <c r="D97" s="335"/>
      <c r="E97" s="335"/>
      <c r="F97" s="335"/>
      <c r="G97" s="336"/>
      <c r="H97" s="337"/>
      <c r="I97" s="337"/>
      <c r="J97" s="337"/>
      <c r="K97" s="337"/>
      <c r="L97" s="337"/>
      <c r="M97" s="337"/>
      <c r="N97" s="337"/>
      <c r="O97" s="337"/>
      <c r="P97" s="337"/>
      <c r="Q97" s="337"/>
      <c r="R97" s="338"/>
      <c r="S97" s="338"/>
      <c r="T97" s="338"/>
      <c r="U97" s="338"/>
      <c r="V97" s="338"/>
      <c r="W97" s="338"/>
      <c r="X97" s="338"/>
      <c r="Y97" s="338"/>
      <c r="Z97" s="338"/>
      <c r="AA97" s="336"/>
      <c r="AB97" s="336"/>
      <c r="AC97" s="339"/>
    </row>
    <row r="98" spans="1:30">
      <c r="A98" s="409"/>
      <c r="B98" s="366" t="s">
        <v>1419</v>
      </c>
      <c r="C98" s="335"/>
      <c r="D98" s="335"/>
      <c r="E98" s="335"/>
      <c r="F98" s="335"/>
      <c r="G98" s="336"/>
      <c r="H98" s="337"/>
      <c r="I98" s="337"/>
      <c r="J98" s="337"/>
      <c r="K98" s="337"/>
      <c r="L98" s="337"/>
      <c r="M98" s="337"/>
      <c r="N98" s="337"/>
      <c r="O98" s="337"/>
      <c r="P98" s="337"/>
      <c r="Q98" s="337"/>
      <c r="R98" s="338"/>
      <c r="S98" s="338"/>
      <c r="T98" s="338"/>
      <c r="U98" s="338"/>
      <c r="V98" s="338"/>
      <c r="W98" s="338"/>
      <c r="X98" s="338"/>
      <c r="Y98" s="338"/>
      <c r="Z98" s="338"/>
      <c r="AA98" s="336"/>
      <c r="AB98" s="336"/>
      <c r="AC98" s="339"/>
    </row>
    <row r="99" spans="1:30">
      <c r="A99" s="409">
        <v>5.4</v>
      </c>
      <c r="B99" s="339" t="s">
        <v>1326</v>
      </c>
      <c r="C99" s="335"/>
      <c r="D99" s="335"/>
      <c r="E99" s="335"/>
      <c r="F99" s="335"/>
      <c r="G99" s="336"/>
      <c r="H99" s="342"/>
      <c r="I99" s="342"/>
      <c r="J99" s="342"/>
      <c r="K99" s="342"/>
      <c r="L99" s="342"/>
      <c r="M99" s="342"/>
      <c r="N99" s="342"/>
      <c r="O99" s="342"/>
      <c r="P99" s="342"/>
      <c r="Q99" s="342"/>
      <c r="R99" s="338"/>
      <c r="S99" s="338"/>
      <c r="T99" s="338"/>
      <c r="U99" s="338"/>
      <c r="V99" s="338"/>
      <c r="W99" s="338"/>
      <c r="X99" s="338"/>
      <c r="Y99" s="338"/>
      <c r="Z99" s="338"/>
      <c r="AA99" s="336"/>
      <c r="AB99" s="336"/>
      <c r="AC99" s="339"/>
    </row>
    <row r="100" spans="1:30">
      <c r="A100" s="412"/>
      <c r="B100" s="329" t="s">
        <v>6</v>
      </c>
      <c r="C100" s="335"/>
      <c r="D100" s="335"/>
      <c r="E100" s="335"/>
      <c r="F100" s="335"/>
      <c r="G100" s="336"/>
      <c r="H100" s="337"/>
      <c r="I100" s="337"/>
      <c r="J100" s="337"/>
      <c r="K100" s="337"/>
      <c r="L100" s="337"/>
      <c r="M100" s="337"/>
      <c r="N100" s="337"/>
      <c r="O100" s="337"/>
      <c r="P100" s="337"/>
      <c r="Q100" s="337"/>
      <c r="R100" s="338"/>
      <c r="S100" s="338"/>
      <c r="T100" s="338"/>
      <c r="U100" s="338"/>
      <c r="V100" s="338"/>
      <c r="W100" s="338"/>
      <c r="X100" s="338"/>
      <c r="Y100" s="338"/>
      <c r="Z100" s="338"/>
      <c r="AA100" s="336"/>
      <c r="AB100" s="336"/>
      <c r="AC100" s="339"/>
    </row>
    <row r="101" spans="1:30">
      <c r="A101" s="412"/>
      <c r="B101" s="329"/>
      <c r="C101" s="335"/>
      <c r="D101" s="335"/>
      <c r="E101" s="335"/>
      <c r="F101" s="335"/>
      <c r="G101" s="336"/>
      <c r="H101" s="337"/>
      <c r="I101" s="337"/>
      <c r="J101" s="337"/>
      <c r="K101" s="337"/>
      <c r="L101" s="337"/>
      <c r="M101" s="337"/>
      <c r="N101" s="337"/>
      <c r="O101" s="337"/>
      <c r="P101" s="337"/>
      <c r="Q101" s="337"/>
      <c r="R101" s="338"/>
      <c r="S101" s="338"/>
      <c r="T101" s="338"/>
      <c r="U101" s="338"/>
      <c r="V101" s="338"/>
      <c r="W101" s="338"/>
      <c r="X101" s="338"/>
      <c r="Y101" s="338"/>
      <c r="Z101" s="338"/>
      <c r="AA101" s="336"/>
      <c r="AB101" s="336"/>
      <c r="AC101" s="339"/>
    </row>
    <row r="102" spans="1:30">
      <c r="A102" s="412" t="s">
        <v>112</v>
      </c>
      <c r="B102" s="329" t="s">
        <v>173</v>
      </c>
      <c r="C102" s="335"/>
      <c r="D102" s="335"/>
      <c r="E102" s="335"/>
      <c r="F102" s="335"/>
      <c r="G102" s="336"/>
      <c r="H102" s="337"/>
      <c r="I102" s="337"/>
      <c r="J102" s="337"/>
      <c r="K102" s="337"/>
      <c r="L102" s="337"/>
      <c r="M102" s="337"/>
      <c r="N102" s="337"/>
      <c r="O102" s="337"/>
      <c r="P102" s="337"/>
      <c r="Q102" s="337"/>
      <c r="R102" s="338"/>
      <c r="S102" s="338"/>
      <c r="T102" s="338"/>
      <c r="U102" s="338"/>
      <c r="V102" s="338"/>
      <c r="W102" s="338"/>
      <c r="X102" s="338"/>
      <c r="Y102" s="338"/>
      <c r="Z102" s="338"/>
      <c r="AA102" s="336"/>
      <c r="AB102" s="336"/>
      <c r="AC102" s="339"/>
    </row>
    <row r="103" spans="1:30">
      <c r="A103" s="409">
        <v>6.1</v>
      </c>
      <c r="B103" s="339" t="s">
        <v>1327</v>
      </c>
      <c r="C103" s="330"/>
      <c r="D103" s="330"/>
      <c r="E103" s="330"/>
      <c r="F103" s="330"/>
      <c r="G103" s="336"/>
      <c r="H103" s="337"/>
      <c r="I103" s="337"/>
      <c r="J103" s="337"/>
      <c r="K103" s="337"/>
      <c r="L103" s="337"/>
      <c r="M103" s="337"/>
      <c r="N103" s="337"/>
      <c r="O103" s="337"/>
      <c r="P103" s="337"/>
      <c r="Q103" s="337"/>
      <c r="R103" s="338"/>
      <c r="S103" s="338"/>
      <c r="T103" s="338"/>
      <c r="U103" s="338"/>
      <c r="V103" s="338"/>
      <c r="W103" s="338"/>
      <c r="X103" s="338"/>
      <c r="Y103" s="338"/>
      <c r="Z103" s="338"/>
      <c r="AA103" s="336"/>
      <c r="AB103" s="336"/>
      <c r="AC103" s="339"/>
    </row>
    <row r="104" spans="1:30">
      <c r="A104" s="409">
        <v>6.2</v>
      </c>
      <c r="B104" s="365" t="s">
        <v>1348</v>
      </c>
      <c r="C104" s="330"/>
      <c r="D104" s="330"/>
      <c r="E104" s="330"/>
      <c r="F104" s="330"/>
      <c r="G104" s="336"/>
      <c r="H104" s="337"/>
      <c r="I104" s="337"/>
      <c r="J104" s="337"/>
      <c r="K104" s="337"/>
      <c r="L104" s="337"/>
      <c r="M104" s="337"/>
      <c r="N104" s="337"/>
      <c r="O104" s="337"/>
      <c r="P104" s="337"/>
      <c r="Q104" s="337"/>
      <c r="R104" s="338"/>
      <c r="S104" s="338"/>
      <c r="T104" s="338"/>
      <c r="U104" s="338"/>
      <c r="V104" s="338"/>
      <c r="W104" s="338"/>
      <c r="X104" s="338"/>
      <c r="Y104" s="338"/>
      <c r="Z104" s="338"/>
      <c r="AA104" s="336"/>
      <c r="AB104" s="336"/>
      <c r="AC104" s="339"/>
    </row>
    <row r="105" spans="1:30" s="370" customFormat="1">
      <c r="A105" s="415"/>
      <c r="B105" s="366" t="s">
        <v>1419</v>
      </c>
      <c r="C105" s="354"/>
      <c r="D105" s="354"/>
      <c r="E105" s="354"/>
      <c r="F105" s="354"/>
      <c r="G105" s="367"/>
      <c r="H105" s="368"/>
      <c r="I105" s="368"/>
      <c r="J105" s="368"/>
      <c r="K105" s="368"/>
      <c r="L105" s="368"/>
      <c r="M105" s="368"/>
      <c r="N105" s="368"/>
      <c r="O105" s="368"/>
      <c r="P105" s="368"/>
      <c r="Q105" s="368"/>
      <c r="R105" s="369"/>
      <c r="S105" s="369"/>
      <c r="T105" s="369"/>
      <c r="U105" s="369"/>
      <c r="V105" s="369"/>
      <c r="W105" s="369"/>
      <c r="X105" s="369"/>
      <c r="Y105" s="369"/>
      <c r="Z105" s="369"/>
      <c r="AA105" s="367"/>
      <c r="AB105" s="367"/>
      <c r="AC105" s="366"/>
    </row>
    <row r="106" spans="1:30" ht="16.5" customHeight="1">
      <c r="A106" s="409">
        <v>6.3</v>
      </c>
      <c r="B106" s="362" t="s">
        <v>470</v>
      </c>
      <c r="C106" s="335"/>
      <c r="D106" s="335"/>
      <c r="E106" s="335"/>
      <c r="F106" s="335"/>
      <c r="G106" s="336"/>
      <c r="H106" s="337"/>
      <c r="I106" s="337"/>
      <c r="J106" s="337"/>
      <c r="K106" s="337"/>
      <c r="L106" s="337"/>
      <c r="M106" s="337"/>
      <c r="N106" s="337"/>
      <c r="O106" s="337"/>
      <c r="P106" s="337"/>
      <c r="Q106" s="337"/>
      <c r="R106" s="338"/>
      <c r="S106" s="338"/>
      <c r="T106" s="338"/>
      <c r="U106" s="338"/>
      <c r="V106" s="338"/>
      <c r="W106" s="338"/>
      <c r="X106" s="338"/>
      <c r="Y106" s="338"/>
      <c r="Z106" s="338"/>
      <c r="AA106" s="336"/>
      <c r="AB106" s="336"/>
      <c r="AC106" s="339"/>
    </row>
    <row r="107" spans="1:30">
      <c r="A107" s="412"/>
      <c r="B107" s="329" t="s">
        <v>7</v>
      </c>
      <c r="C107" s="330"/>
      <c r="D107" s="330"/>
      <c r="E107" s="330"/>
      <c r="F107" s="330"/>
      <c r="G107" s="328"/>
      <c r="H107" s="342"/>
      <c r="I107" s="342"/>
      <c r="J107" s="342"/>
      <c r="K107" s="342"/>
      <c r="L107" s="342"/>
      <c r="M107" s="342"/>
      <c r="N107" s="342"/>
      <c r="O107" s="342"/>
      <c r="P107" s="342"/>
      <c r="Q107" s="342"/>
      <c r="R107" s="343"/>
      <c r="S107" s="343"/>
      <c r="T107" s="343"/>
      <c r="U107" s="343"/>
      <c r="V107" s="343"/>
      <c r="W107" s="343"/>
      <c r="X107" s="343"/>
      <c r="Y107" s="343"/>
      <c r="Z107" s="343"/>
      <c r="AA107" s="328"/>
      <c r="AB107" s="328"/>
      <c r="AC107" s="329"/>
    </row>
    <row r="108" spans="1:30">
      <c r="A108" s="412"/>
      <c r="B108" s="329"/>
      <c r="C108" s="330"/>
      <c r="D108" s="330"/>
      <c r="E108" s="330"/>
      <c r="F108" s="330"/>
      <c r="G108" s="328"/>
      <c r="H108" s="342"/>
      <c r="I108" s="342"/>
      <c r="J108" s="342"/>
      <c r="K108" s="342"/>
      <c r="L108" s="342"/>
      <c r="M108" s="342"/>
      <c r="N108" s="342"/>
      <c r="O108" s="342"/>
      <c r="P108" s="342"/>
      <c r="Q108" s="342"/>
      <c r="R108" s="343"/>
      <c r="S108" s="343"/>
      <c r="T108" s="343"/>
      <c r="U108" s="343"/>
      <c r="V108" s="343"/>
      <c r="W108" s="343"/>
      <c r="X108" s="343"/>
      <c r="Y108" s="343"/>
      <c r="Z108" s="343"/>
      <c r="AA108" s="328"/>
      <c r="AB108" s="328"/>
      <c r="AC108" s="329"/>
    </row>
    <row r="109" spans="1:30">
      <c r="A109" s="412">
        <v>7</v>
      </c>
      <c r="B109" s="329" t="s">
        <v>281</v>
      </c>
      <c r="C109" s="335"/>
      <c r="D109" s="335"/>
      <c r="E109" s="335"/>
      <c r="F109" s="335"/>
      <c r="G109" s="336"/>
      <c r="H109" s="337"/>
      <c r="I109" s="337"/>
      <c r="J109" s="337"/>
      <c r="K109" s="337"/>
      <c r="L109" s="337"/>
      <c r="M109" s="337"/>
      <c r="N109" s="337"/>
      <c r="O109" s="337"/>
      <c r="P109" s="337"/>
      <c r="Q109" s="337"/>
      <c r="R109" s="338"/>
      <c r="S109" s="338"/>
      <c r="T109" s="338"/>
      <c r="U109" s="338"/>
      <c r="V109" s="338"/>
      <c r="W109" s="338"/>
      <c r="X109" s="338"/>
      <c r="Y109" s="338"/>
      <c r="Z109" s="338"/>
      <c r="AA109" s="336"/>
      <c r="AB109" s="336"/>
      <c r="AC109" s="339"/>
    </row>
    <row r="110" spans="1:30" ht="31.5">
      <c r="A110" s="409">
        <v>7.1</v>
      </c>
      <c r="B110" s="344" t="s">
        <v>307</v>
      </c>
      <c r="C110" s="335"/>
      <c r="D110" s="335"/>
      <c r="E110" s="335"/>
      <c r="F110" s="335"/>
      <c r="G110" s="336"/>
      <c r="H110" s="337"/>
      <c r="I110" s="337"/>
      <c r="J110" s="337"/>
      <c r="K110" s="337"/>
      <c r="L110" s="337"/>
      <c r="M110" s="337"/>
      <c r="N110" s="337"/>
      <c r="O110" s="337"/>
      <c r="P110" s="337"/>
      <c r="Q110" s="337"/>
      <c r="R110" s="338"/>
      <c r="S110" s="338"/>
      <c r="T110" s="338"/>
      <c r="U110" s="338"/>
      <c r="V110" s="338"/>
      <c r="W110" s="338"/>
      <c r="X110" s="338"/>
      <c r="Y110" s="338"/>
      <c r="Z110" s="338"/>
      <c r="AA110" s="336"/>
      <c r="AB110" s="336"/>
      <c r="AC110" s="339"/>
      <c r="AD110" s="323" t="s">
        <v>1328</v>
      </c>
    </row>
    <row r="111" spans="1:30">
      <c r="A111" s="409">
        <v>7.2</v>
      </c>
      <c r="B111" s="344" t="s">
        <v>183</v>
      </c>
      <c r="C111" s="335"/>
      <c r="D111" s="335"/>
      <c r="E111" s="335"/>
      <c r="F111" s="335"/>
      <c r="G111" s="328"/>
      <c r="H111" s="337"/>
      <c r="I111" s="337"/>
      <c r="J111" s="337"/>
      <c r="K111" s="337"/>
      <c r="L111" s="337"/>
      <c r="M111" s="337"/>
      <c r="N111" s="337"/>
      <c r="O111" s="337"/>
      <c r="P111" s="337"/>
      <c r="Q111" s="337"/>
      <c r="R111" s="338"/>
      <c r="S111" s="338"/>
      <c r="T111" s="338"/>
      <c r="U111" s="338"/>
      <c r="V111" s="338"/>
      <c r="W111" s="338"/>
      <c r="X111" s="338"/>
      <c r="Y111" s="338"/>
      <c r="Z111" s="338"/>
      <c r="AA111" s="336"/>
      <c r="AB111" s="336"/>
      <c r="AC111" s="339"/>
    </row>
    <row r="112" spans="1:30">
      <c r="A112" s="412"/>
      <c r="B112" s="329" t="s">
        <v>282</v>
      </c>
      <c r="C112" s="330"/>
      <c r="D112" s="330"/>
      <c r="E112" s="330"/>
      <c r="F112" s="330"/>
      <c r="G112" s="328"/>
      <c r="H112" s="342"/>
      <c r="I112" s="342"/>
      <c r="J112" s="342"/>
      <c r="K112" s="342"/>
      <c r="L112" s="342"/>
      <c r="M112" s="342"/>
      <c r="N112" s="342"/>
      <c r="O112" s="342"/>
      <c r="P112" s="342"/>
      <c r="Q112" s="342"/>
      <c r="R112" s="343"/>
      <c r="S112" s="343"/>
      <c r="T112" s="343"/>
      <c r="U112" s="343"/>
      <c r="V112" s="343"/>
      <c r="W112" s="343"/>
      <c r="X112" s="343"/>
      <c r="Y112" s="343"/>
      <c r="Z112" s="343"/>
      <c r="AA112" s="328"/>
      <c r="AB112" s="328"/>
      <c r="AC112" s="329"/>
    </row>
    <row r="113" spans="1:30" ht="31.5">
      <c r="A113" s="412" t="s">
        <v>646</v>
      </c>
      <c r="B113" s="329" t="s">
        <v>1329</v>
      </c>
      <c r="C113" s="330"/>
      <c r="D113" s="330"/>
      <c r="E113" s="330"/>
      <c r="F113" s="330"/>
      <c r="G113" s="328"/>
      <c r="H113" s="342"/>
      <c r="I113" s="342"/>
      <c r="J113" s="342"/>
      <c r="K113" s="342"/>
      <c r="L113" s="342"/>
      <c r="M113" s="342"/>
      <c r="N113" s="342"/>
      <c r="O113" s="342"/>
      <c r="P113" s="342"/>
      <c r="Q113" s="342"/>
      <c r="R113" s="343"/>
      <c r="S113" s="343"/>
      <c r="T113" s="343"/>
      <c r="U113" s="343"/>
      <c r="V113" s="343"/>
      <c r="W113" s="343"/>
      <c r="X113" s="343"/>
      <c r="Y113" s="343"/>
      <c r="Z113" s="343"/>
      <c r="AA113" s="328"/>
      <c r="AB113" s="328"/>
      <c r="AC113" s="329"/>
      <c r="AD113" s="323" t="s">
        <v>1371</v>
      </c>
    </row>
    <row r="114" spans="1:30">
      <c r="A114" s="416" t="s">
        <v>648</v>
      </c>
      <c r="B114" s="371" t="s">
        <v>649</v>
      </c>
      <c r="C114" s="330"/>
      <c r="D114" s="330"/>
      <c r="E114" s="330"/>
      <c r="F114" s="330"/>
      <c r="G114" s="328"/>
      <c r="H114" s="342"/>
      <c r="I114" s="342"/>
      <c r="J114" s="342"/>
      <c r="K114" s="342"/>
      <c r="L114" s="342"/>
      <c r="M114" s="342"/>
      <c r="N114" s="342"/>
      <c r="O114" s="342"/>
      <c r="P114" s="342"/>
      <c r="Q114" s="342"/>
      <c r="R114" s="343"/>
      <c r="S114" s="343"/>
      <c r="T114" s="343"/>
      <c r="U114" s="343"/>
      <c r="V114" s="343"/>
      <c r="W114" s="343"/>
      <c r="X114" s="343"/>
      <c r="Y114" s="343"/>
      <c r="Z114" s="343"/>
      <c r="AA114" s="328"/>
      <c r="AB114" s="328"/>
      <c r="AC114" s="329"/>
    </row>
    <row r="115" spans="1:30">
      <c r="A115" s="417" t="s">
        <v>650</v>
      </c>
      <c r="B115" s="372" t="s">
        <v>651</v>
      </c>
      <c r="C115" s="330"/>
      <c r="D115" s="330"/>
      <c r="E115" s="330"/>
      <c r="F115" s="330"/>
      <c r="G115" s="328"/>
      <c r="H115" s="342"/>
      <c r="I115" s="342"/>
      <c r="J115" s="342"/>
      <c r="K115" s="342"/>
      <c r="L115" s="342"/>
      <c r="M115" s="342"/>
      <c r="N115" s="342"/>
      <c r="O115" s="342"/>
      <c r="P115" s="342"/>
      <c r="Q115" s="342"/>
      <c r="R115" s="343"/>
      <c r="S115" s="343"/>
      <c r="T115" s="343"/>
      <c r="U115" s="343"/>
      <c r="V115" s="343"/>
      <c r="W115" s="343"/>
      <c r="X115" s="343"/>
      <c r="Y115" s="343"/>
      <c r="Z115" s="343"/>
      <c r="AA115" s="328"/>
      <c r="AB115" s="328"/>
      <c r="AC115" s="329"/>
    </row>
    <row r="116" spans="1:30">
      <c r="A116" s="417"/>
      <c r="B116" s="372" t="s">
        <v>1354</v>
      </c>
      <c r="C116" s="330"/>
      <c r="D116" s="330"/>
      <c r="E116" s="330"/>
      <c r="F116" s="330"/>
      <c r="G116" s="328"/>
      <c r="H116" s="342"/>
      <c r="I116" s="342"/>
      <c r="J116" s="342"/>
      <c r="K116" s="342"/>
      <c r="L116" s="342"/>
      <c r="M116" s="342"/>
      <c r="N116" s="342"/>
      <c r="O116" s="342"/>
      <c r="P116" s="342"/>
      <c r="Q116" s="342"/>
      <c r="R116" s="343"/>
      <c r="S116" s="343"/>
      <c r="T116" s="343"/>
      <c r="U116" s="343"/>
      <c r="V116" s="343"/>
      <c r="W116" s="343"/>
      <c r="X116" s="343"/>
      <c r="Y116" s="343"/>
      <c r="Z116" s="343"/>
      <c r="AA116" s="328"/>
      <c r="AB116" s="328"/>
      <c r="AC116" s="329"/>
    </row>
    <row r="117" spans="1:30">
      <c r="A117" s="417"/>
      <c r="B117" s="372" t="s">
        <v>1355</v>
      </c>
      <c r="C117" s="330"/>
      <c r="D117" s="330"/>
      <c r="E117" s="330"/>
      <c r="F117" s="330"/>
      <c r="G117" s="328"/>
      <c r="H117" s="342"/>
      <c r="I117" s="342"/>
      <c r="J117" s="342"/>
      <c r="K117" s="342"/>
      <c r="L117" s="342"/>
      <c r="M117" s="342"/>
      <c r="N117" s="342"/>
      <c r="O117" s="342"/>
      <c r="P117" s="342"/>
      <c r="Q117" s="342"/>
      <c r="R117" s="343"/>
      <c r="S117" s="343"/>
      <c r="T117" s="343"/>
      <c r="U117" s="343"/>
      <c r="V117" s="343"/>
      <c r="W117" s="343"/>
      <c r="X117" s="343"/>
      <c r="Y117" s="343"/>
      <c r="Z117" s="343"/>
      <c r="AA117" s="328"/>
      <c r="AB117" s="328"/>
      <c r="AC117" s="329"/>
    </row>
    <row r="118" spans="1:30">
      <c r="A118" s="417"/>
      <c r="B118" s="372" t="s">
        <v>1358</v>
      </c>
      <c r="C118" s="330"/>
      <c r="D118" s="330"/>
      <c r="E118" s="330"/>
      <c r="F118" s="330"/>
      <c r="G118" s="328"/>
      <c r="H118" s="342"/>
      <c r="I118" s="342"/>
      <c r="J118" s="342"/>
      <c r="K118" s="342"/>
      <c r="L118" s="342"/>
      <c r="M118" s="342"/>
      <c r="N118" s="342"/>
      <c r="O118" s="342"/>
      <c r="P118" s="342"/>
      <c r="Q118" s="342"/>
      <c r="R118" s="343"/>
      <c r="S118" s="343"/>
      <c r="T118" s="343"/>
      <c r="U118" s="343"/>
      <c r="V118" s="343"/>
      <c r="W118" s="343"/>
      <c r="X118" s="343"/>
      <c r="Y118" s="343"/>
      <c r="Z118" s="343"/>
      <c r="AA118" s="328"/>
      <c r="AB118" s="328"/>
      <c r="AC118" s="329"/>
    </row>
    <row r="119" spans="1:30" ht="31.5">
      <c r="A119" s="417"/>
      <c r="B119" s="372" t="s">
        <v>1356</v>
      </c>
      <c r="C119" s="330"/>
      <c r="D119" s="330"/>
      <c r="E119" s="330"/>
      <c r="F119" s="330"/>
      <c r="G119" s="328"/>
      <c r="H119" s="342"/>
      <c r="I119" s="342"/>
      <c r="J119" s="342"/>
      <c r="K119" s="342"/>
      <c r="L119" s="342"/>
      <c r="M119" s="342"/>
      <c r="N119" s="342"/>
      <c r="O119" s="342"/>
      <c r="P119" s="342"/>
      <c r="Q119" s="342"/>
      <c r="R119" s="343"/>
      <c r="S119" s="343"/>
      <c r="T119" s="343"/>
      <c r="U119" s="343"/>
      <c r="V119" s="343"/>
      <c r="W119" s="343"/>
      <c r="X119" s="343"/>
      <c r="Y119" s="343"/>
      <c r="Z119" s="343"/>
      <c r="AA119" s="328"/>
      <c r="AB119" s="328"/>
      <c r="AC119" s="329"/>
      <c r="AD119" s="323" t="s">
        <v>1357</v>
      </c>
    </row>
    <row r="120" spans="1:30">
      <c r="A120" s="417" t="s">
        <v>652</v>
      </c>
      <c r="B120" s="372" t="s">
        <v>1360</v>
      </c>
      <c r="C120" s="330"/>
      <c r="D120" s="330"/>
      <c r="E120" s="330"/>
      <c r="F120" s="330"/>
      <c r="G120" s="328"/>
      <c r="H120" s="342"/>
      <c r="I120" s="342"/>
      <c r="J120" s="342"/>
      <c r="K120" s="342"/>
      <c r="L120" s="342"/>
      <c r="M120" s="342"/>
      <c r="N120" s="342"/>
      <c r="O120" s="342"/>
      <c r="P120" s="342"/>
      <c r="Q120" s="342"/>
      <c r="R120" s="343"/>
      <c r="S120" s="343"/>
      <c r="T120" s="343"/>
      <c r="U120" s="343"/>
      <c r="V120" s="343"/>
      <c r="W120" s="343"/>
      <c r="X120" s="343"/>
      <c r="Y120" s="343"/>
      <c r="Z120" s="343"/>
      <c r="AA120" s="328"/>
      <c r="AB120" s="328"/>
      <c r="AC120" s="329"/>
    </row>
    <row r="121" spans="1:30">
      <c r="A121" s="417"/>
      <c r="B121" s="372" t="s">
        <v>1359</v>
      </c>
      <c r="C121" s="330"/>
      <c r="D121" s="330"/>
      <c r="E121" s="330"/>
      <c r="F121" s="330"/>
      <c r="G121" s="328"/>
      <c r="H121" s="342"/>
      <c r="I121" s="342"/>
      <c r="J121" s="342"/>
      <c r="K121" s="342"/>
      <c r="L121" s="342"/>
      <c r="M121" s="342"/>
      <c r="N121" s="342"/>
      <c r="O121" s="342"/>
      <c r="P121" s="342"/>
      <c r="Q121" s="342"/>
      <c r="R121" s="343"/>
      <c r="S121" s="343"/>
      <c r="T121" s="343"/>
      <c r="U121" s="343"/>
      <c r="V121" s="343"/>
      <c r="W121" s="343"/>
      <c r="X121" s="343"/>
      <c r="Y121" s="343"/>
      <c r="Z121" s="343"/>
      <c r="AA121" s="328"/>
      <c r="AB121" s="328"/>
      <c r="AC121" s="329"/>
    </row>
    <row r="122" spans="1:30" ht="31.5">
      <c r="A122" s="417" t="s">
        <v>338</v>
      </c>
      <c r="B122" s="372" t="s">
        <v>339</v>
      </c>
      <c r="C122" s="330"/>
      <c r="D122" s="330"/>
      <c r="E122" s="330"/>
      <c r="F122" s="330"/>
      <c r="G122" s="328"/>
      <c r="H122" s="342"/>
      <c r="I122" s="342"/>
      <c r="J122" s="342"/>
      <c r="K122" s="342"/>
      <c r="L122" s="342"/>
      <c r="M122" s="342"/>
      <c r="N122" s="342"/>
      <c r="O122" s="342"/>
      <c r="P122" s="342"/>
      <c r="Q122" s="342"/>
      <c r="R122" s="343"/>
      <c r="S122" s="343"/>
      <c r="T122" s="343"/>
      <c r="U122" s="343"/>
      <c r="V122" s="343"/>
      <c r="W122" s="343"/>
      <c r="X122" s="343"/>
      <c r="Y122" s="343"/>
      <c r="Z122" s="343"/>
      <c r="AA122" s="328"/>
      <c r="AB122" s="328"/>
      <c r="AC122" s="329"/>
    </row>
    <row r="123" spans="1:30">
      <c r="A123" s="417"/>
      <c r="B123" s="372" t="s">
        <v>1349</v>
      </c>
      <c r="C123" s="330"/>
      <c r="D123" s="330"/>
      <c r="E123" s="330"/>
      <c r="F123" s="330"/>
      <c r="G123" s="328"/>
      <c r="H123" s="342"/>
      <c r="I123" s="342"/>
      <c r="J123" s="342"/>
      <c r="K123" s="342"/>
      <c r="L123" s="342"/>
      <c r="M123" s="342"/>
      <c r="N123" s="342"/>
      <c r="O123" s="342"/>
      <c r="P123" s="342"/>
      <c r="Q123" s="342"/>
      <c r="R123" s="343"/>
      <c r="S123" s="343"/>
      <c r="T123" s="343"/>
      <c r="U123" s="343"/>
      <c r="V123" s="343"/>
      <c r="W123" s="343"/>
      <c r="X123" s="343"/>
      <c r="Y123" s="343"/>
      <c r="Z123" s="343"/>
      <c r="AA123" s="328"/>
      <c r="AB123" s="328"/>
      <c r="AC123" s="329"/>
    </row>
    <row r="124" spans="1:30" ht="31.5">
      <c r="A124" s="417"/>
      <c r="B124" s="372" t="s">
        <v>1350</v>
      </c>
      <c r="C124" s="330"/>
      <c r="D124" s="330"/>
      <c r="E124" s="330"/>
      <c r="F124" s="330"/>
      <c r="G124" s="328"/>
      <c r="H124" s="342"/>
      <c r="I124" s="342"/>
      <c r="J124" s="342"/>
      <c r="K124" s="342"/>
      <c r="L124" s="342"/>
      <c r="M124" s="342"/>
      <c r="N124" s="342"/>
      <c r="O124" s="342"/>
      <c r="P124" s="342"/>
      <c r="Q124" s="342"/>
      <c r="R124" s="343"/>
      <c r="S124" s="343"/>
      <c r="T124" s="343"/>
      <c r="U124" s="343"/>
      <c r="V124" s="343"/>
      <c r="W124" s="343"/>
      <c r="X124" s="343"/>
      <c r="Y124" s="343"/>
      <c r="Z124" s="343"/>
      <c r="AA124" s="328"/>
      <c r="AB124" s="328"/>
      <c r="AC124" s="329"/>
      <c r="AD124" s="323" t="s">
        <v>1361</v>
      </c>
    </row>
    <row r="125" spans="1:30">
      <c r="A125" s="417"/>
      <c r="B125" s="372" t="s">
        <v>1353</v>
      </c>
      <c r="C125" s="330"/>
      <c r="D125" s="330"/>
      <c r="E125" s="330"/>
      <c r="F125" s="330"/>
      <c r="G125" s="328"/>
      <c r="H125" s="342"/>
      <c r="I125" s="342"/>
      <c r="J125" s="342"/>
      <c r="K125" s="342"/>
      <c r="L125" s="342"/>
      <c r="M125" s="342"/>
      <c r="N125" s="342"/>
      <c r="O125" s="342"/>
      <c r="P125" s="342"/>
      <c r="Q125" s="342"/>
      <c r="R125" s="343"/>
      <c r="S125" s="343"/>
      <c r="T125" s="343"/>
      <c r="U125" s="343"/>
      <c r="V125" s="343"/>
      <c r="W125" s="343"/>
      <c r="X125" s="343"/>
      <c r="Y125" s="343"/>
      <c r="Z125" s="343"/>
      <c r="AA125" s="328"/>
      <c r="AB125" s="328"/>
      <c r="AC125" s="329"/>
    </row>
    <row r="126" spans="1:30">
      <c r="A126" s="417"/>
      <c r="B126" s="372" t="s">
        <v>1352</v>
      </c>
      <c r="C126" s="330"/>
      <c r="D126" s="330"/>
      <c r="E126" s="330"/>
      <c r="F126" s="330"/>
      <c r="G126" s="328"/>
      <c r="H126" s="342"/>
      <c r="I126" s="342"/>
      <c r="J126" s="342"/>
      <c r="K126" s="342"/>
      <c r="L126" s="342"/>
      <c r="M126" s="342"/>
      <c r="N126" s="342"/>
      <c r="O126" s="342"/>
      <c r="P126" s="342"/>
      <c r="Q126" s="342"/>
      <c r="R126" s="343"/>
      <c r="S126" s="343"/>
      <c r="T126" s="343"/>
      <c r="U126" s="343"/>
      <c r="V126" s="343"/>
      <c r="W126" s="343"/>
      <c r="X126" s="343"/>
      <c r="Y126" s="343"/>
      <c r="Z126" s="343"/>
      <c r="AA126" s="328"/>
      <c r="AB126" s="328"/>
      <c r="AC126" s="329"/>
    </row>
    <row r="127" spans="1:30">
      <c r="A127" s="417"/>
      <c r="B127" s="372" t="s">
        <v>1351</v>
      </c>
      <c r="C127" s="330"/>
      <c r="D127" s="330"/>
      <c r="E127" s="330"/>
      <c r="F127" s="330"/>
      <c r="G127" s="328"/>
      <c r="H127" s="342"/>
      <c r="I127" s="342"/>
      <c r="J127" s="342"/>
      <c r="K127" s="342"/>
      <c r="L127" s="342"/>
      <c r="M127" s="342"/>
      <c r="N127" s="342"/>
      <c r="O127" s="342"/>
      <c r="P127" s="342"/>
      <c r="Q127" s="342"/>
      <c r="R127" s="343"/>
      <c r="S127" s="343"/>
      <c r="T127" s="343"/>
      <c r="U127" s="343"/>
      <c r="V127" s="343"/>
      <c r="W127" s="343"/>
      <c r="X127" s="343"/>
      <c r="Y127" s="343"/>
      <c r="Z127" s="343"/>
      <c r="AA127" s="328"/>
      <c r="AB127" s="328"/>
      <c r="AC127" s="329"/>
    </row>
    <row r="128" spans="1:30">
      <c r="A128" s="417"/>
      <c r="B128" s="373" t="s">
        <v>1326</v>
      </c>
      <c r="C128" s="330"/>
      <c r="D128" s="330"/>
      <c r="E128" s="330"/>
      <c r="F128" s="330"/>
      <c r="G128" s="328"/>
      <c r="H128" s="342"/>
      <c r="I128" s="342"/>
      <c r="J128" s="342"/>
      <c r="K128" s="342"/>
      <c r="L128" s="342"/>
      <c r="M128" s="342"/>
      <c r="N128" s="342"/>
      <c r="O128" s="342"/>
      <c r="P128" s="342"/>
      <c r="Q128" s="342"/>
      <c r="R128" s="343"/>
      <c r="S128" s="343"/>
      <c r="T128" s="343"/>
      <c r="U128" s="343"/>
      <c r="V128" s="343"/>
      <c r="W128" s="343"/>
      <c r="X128" s="343"/>
      <c r="Y128" s="343"/>
      <c r="Z128" s="343"/>
      <c r="AA128" s="328"/>
      <c r="AB128" s="328"/>
      <c r="AC128" s="329"/>
    </row>
    <row r="129" spans="1:30">
      <c r="A129" s="417" t="s">
        <v>340</v>
      </c>
      <c r="B129" s="374" t="s">
        <v>341</v>
      </c>
      <c r="C129" s="330"/>
      <c r="D129" s="330"/>
      <c r="E129" s="330"/>
      <c r="F129" s="330"/>
      <c r="G129" s="328"/>
      <c r="H129" s="342"/>
      <c r="I129" s="342"/>
      <c r="J129" s="342"/>
      <c r="K129" s="342"/>
      <c r="L129" s="342"/>
      <c r="M129" s="342"/>
      <c r="N129" s="342"/>
      <c r="O129" s="342"/>
      <c r="P129" s="342"/>
      <c r="Q129" s="342"/>
      <c r="R129" s="343"/>
      <c r="S129" s="343"/>
      <c r="T129" s="343"/>
      <c r="U129" s="343"/>
      <c r="V129" s="343"/>
      <c r="W129" s="343"/>
      <c r="X129" s="343"/>
      <c r="Y129" s="343"/>
      <c r="Z129" s="343"/>
      <c r="AA129" s="328"/>
      <c r="AB129" s="328"/>
      <c r="AC129" s="329"/>
    </row>
    <row r="130" spans="1:30">
      <c r="A130" s="417" t="s">
        <v>342</v>
      </c>
      <c r="B130" s="375" t="s">
        <v>1366</v>
      </c>
      <c r="C130" s="330"/>
      <c r="D130" s="330"/>
      <c r="E130" s="330"/>
      <c r="F130" s="330"/>
      <c r="G130" s="328"/>
      <c r="H130" s="342"/>
      <c r="I130" s="342"/>
      <c r="J130" s="342"/>
      <c r="K130" s="342"/>
      <c r="L130" s="342"/>
      <c r="M130" s="342"/>
      <c r="N130" s="342"/>
      <c r="O130" s="342"/>
      <c r="P130" s="342"/>
      <c r="Q130" s="342"/>
      <c r="R130" s="343"/>
      <c r="S130" s="343"/>
      <c r="T130" s="343"/>
      <c r="U130" s="343"/>
      <c r="V130" s="343"/>
      <c r="W130" s="343"/>
      <c r="X130" s="343"/>
      <c r="Y130" s="343"/>
      <c r="Z130" s="343"/>
      <c r="AA130" s="328"/>
      <c r="AB130" s="328"/>
      <c r="AC130" s="329"/>
    </row>
    <row r="131" spans="1:30">
      <c r="A131" s="417" t="s">
        <v>344</v>
      </c>
      <c r="B131" s="375" t="s">
        <v>1367</v>
      </c>
      <c r="C131" s="330"/>
      <c r="D131" s="330"/>
      <c r="E131" s="330"/>
      <c r="F131" s="330"/>
      <c r="G131" s="328"/>
      <c r="H131" s="342"/>
      <c r="I131" s="342"/>
      <c r="J131" s="342"/>
      <c r="K131" s="342"/>
      <c r="L131" s="342"/>
      <c r="M131" s="342"/>
      <c r="N131" s="342"/>
      <c r="O131" s="342"/>
      <c r="P131" s="342"/>
      <c r="Q131" s="342"/>
      <c r="R131" s="343"/>
      <c r="S131" s="343"/>
      <c r="T131" s="343"/>
      <c r="U131" s="343"/>
      <c r="V131" s="343"/>
      <c r="W131" s="343"/>
      <c r="X131" s="343"/>
      <c r="Y131" s="343"/>
      <c r="Z131" s="343"/>
      <c r="AA131" s="328"/>
      <c r="AB131" s="328"/>
      <c r="AC131" s="329"/>
    </row>
    <row r="132" spans="1:30" ht="47.25">
      <c r="A132" s="417" t="s">
        <v>346</v>
      </c>
      <c r="B132" s="372" t="s">
        <v>347</v>
      </c>
      <c r="C132" s="330"/>
      <c r="D132" s="330"/>
      <c r="E132" s="330"/>
      <c r="F132" s="330"/>
      <c r="G132" s="328"/>
      <c r="H132" s="342"/>
      <c r="I132" s="342"/>
      <c r="J132" s="342"/>
      <c r="K132" s="342"/>
      <c r="L132" s="342"/>
      <c r="M132" s="342"/>
      <c r="N132" s="342"/>
      <c r="O132" s="342"/>
      <c r="P132" s="342"/>
      <c r="Q132" s="342"/>
      <c r="R132" s="343"/>
      <c r="S132" s="343"/>
      <c r="T132" s="343"/>
      <c r="U132" s="343"/>
      <c r="V132" s="343"/>
      <c r="W132" s="343"/>
      <c r="X132" s="343"/>
      <c r="Y132" s="343"/>
      <c r="Z132" s="343"/>
      <c r="AA132" s="328"/>
      <c r="AB132" s="328"/>
      <c r="AC132" s="329"/>
      <c r="AD132" s="323" t="s">
        <v>1362</v>
      </c>
    </row>
    <row r="133" spans="1:30">
      <c r="A133" s="417"/>
      <c r="B133" s="372" t="s">
        <v>1363</v>
      </c>
      <c r="C133" s="330"/>
      <c r="D133" s="330"/>
      <c r="E133" s="330"/>
      <c r="F133" s="330"/>
      <c r="G133" s="328"/>
      <c r="H133" s="342"/>
      <c r="I133" s="342"/>
      <c r="J133" s="342"/>
      <c r="K133" s="342"/>
      <c r="L133" s="342"/>
      <c r="M133" s="342"/>
      <c r="N133" s="342"/>
      <c r="O133" s="342"/>
      <c r="P133" s="342"/>
      <c r="Q133" s="342"/>
      <c r="R133" s="343"/>
      <c r="S133" s="343"/>
      <c r="T133" s="343"/>
      <c r="U133" s="343"/>
      <c r="V133" s="343"/>
      <c r="W133" s="343"/>
      <c r="X133" s="343"/>
      <c r="Y133" s="343"/>
      <c r="Z133" s="343"/>
      <c r="AA133" s="328"/>
      <c r="AB133" s="328"/>
      <c r="AC133" s="329"/>
    </row>
    <row r="134" spans="1:30">
      <c r="A134" s="417"/>
      <c r="B134" s="372" t="s">
        <v>1364</v>
      </c>
      <c r="C134" s="330"/>
      <c r="D134" s="330"/>
      <c r="E134" s="330"/>
      <c r="F134" s="330"/>
      <c r="G134" s="328"/>
      <c r="H134" s="342"/>
      <c r="I134" s="342"/>
      <c r="J134" s="342"/>
      <c r="K134" s="342"/>
      <c r="L134" s="342"/>
      <c r="M134" s="342"/>
      <c r="N134" s="342"/>
      <c r="O134" s="342"/>
      <c r="P134" s="342"/>
      <c r="Q134" s="342"/>
      <c r="R134" s="343"/>
      <c r="S134" s="343"/>
      <c r="T134" s="343"/>
      <c r="U134" s="343"/>
      <c r="V134" s="343"/>
      <c r="W134" s="343"/>
      <c r="X134" s="343"/>
      <c r="Y134" s="343"/>
      <c r="Z134" s="343"/>
      <c r="AA134" s="328"/>
      <c r="AB134" s="328"/>
      <c r="AC134" s="329"/>
    </row>
    <row r="135" spans="1:30">
      <c r="A135" s="417"/>
      <c r="B135" s="372" t="s">
        <v>1365</v>
      </c>
      <c r="C135" s="330"/>
      <c r="D135" s="330"/>
      <c r="E135" s="330"/>
      <c r="F135" s="330"/>
      <c r="G135" s="328"/>
      <c r="H135" s="342"/>
      <c r="I135" s="342"/>
      <c r="J135" s="342"/>
      <c r="K135" s="342"/>
      <c r="L135" s="342"/>
      <c r="M135" s="342"/>
      <c r="N135" s="342"/>
      <c r="O135" s="342"/>
      <c r="P135" s="342"/>
      <c r="Q135" s="342"/>
      <c r="R135" s="343"/>
      <c r="S135" s="343"/>
      <c r="T135" s="343"/>
      <c r="U135" s="343"/>
      <c r="V135" s="343"/>
      <c r="W135" s="343"/>
      <c r="X135" s="343"/>
      <c r="Y135" s="343"/>
      <c r="Z135" s="343"/>
      <c r="AA135" s="328"/>
      <c r="AB135" s="328"/>
      <c r="AC135" s="329"/>
    </row>
    <row r="136" spans="1:30">
      <c r="A136" s="417"/>
      <c r="B136" s="372" t="s">
        <v>1368</v>
      </c>
      <c r="C136" s="330"/>
      <c r="D136" s="330"/>
      <c r="E136" s="330"/>
      <c r="F136" s="330"/>
      <c r="G136" s="328"/>
      <c r="H136" s="342"/>
      <c r="I136" s="342"/>
      <c r="J136" s="342"/>
      <c r="K136" s="342"/>
      <c r="L136" s="342"/>
      <c r="M136" s="342"/>
      <c r="N136" s="342"/>
      <c r="O136" s="342"/>
      <c r="P136" s="342"/>
      <c r="Q136" s="342"/>
      <c r="R136" s="343"/>
      <c r="S136" s="343"/>
      <c r="T136" s="343"/>
      <c r="U136" s="343"/>
      <c r="V136" s="343"/>
      <c r="W136" s="343"/>
      <c r="X136" s="343"/>
      <c r="Y136" s="343"/>
      <c r="Z136" s="343"/>
      <c r="AA136" s="328"/>
      <c r="AB136" s="328"/>
      <c r="AC136" s="329"/>
    </row>
    <row r="137" spans="1:30">
      <c r="A137" s="417"/>
      <c r="B137" s="372" t="s">
        <v>1369</v>
      </c>
      <c r="C137" s="330"/>
      <c r="D137" s="330"/>
      <c r="E137" s="330"/>
      <c r="F137" s="330"/>
      <c r="G137" s="328"/>
      <c r="H137" s="342"/>
      <c r="I137" s="342"/>
      <c r="J137" s="342"/>
      <c r="K137" s="342"/>
      <c r="L137" s="342"/>
      <c r="M137" s="342"/>
      <c r="N137" s="342"/>
      <c r="O137" s="342"/>
      <c r="P137" s="342"/>
      <c r="Q137" s="342"/>
      <c r="R137" s="343"/>
      <c r="S137" s="343"/>
      <c r="T137" s="343"/>
      <c r="U137" s="343"/>
      <c r="V137" s="343"/>
      <c r="W137" s="343"/>
      <c r="X137" s="343"/>
      <c r="Y137" s="343"/>
      <c r="Z137" s="343"/>
      <c r="AA137" s="328"/>
      <c r="AB137" s="328"/>
      <c r="AC137" s="329"/>
    </row>
    <row r="138" spans="1:30">
      <c r="A138" s="417"/>
      <c r="B138" s="372" t="s">
        <v>1370</v>
      </c>
      <c r="C138" s="330"/>
      <c r="D138" s="330"/>
      <c r="E138" s="330"/>
      <c r="F138" s="330"/>
      <c r="G138" s="328"/>
      <c r="H138" s="342"/>
      <c r="I138" s="342"/>
      <c r="J138" s="342"/>
      <c r="K138" s="342"/>
      <c r="L138" s="342"/>
      <c r="M138" s="342"/>
      <c r="N138" s="342"/>
      <c r="O138" s="342"/>
      <c r="P138" s="342"/>
      <c r="Q138" s="342"/>
      <c r="R138" s="343"/>
      <c r="S138" s="343"/>
      <c r="T138" s="343"/>
      <c r="U138" s="343"/>
      <c r="V138" s="343"/>
      <c r="W138" s="343"/>
      <c r="X138" s="343"/>
      <c r="Y138" s="343"/>
      <c r="Z138" s="343"/>
      <c r="AA138" s="328"/>
      <c r="AB138" s="328"/>
      <c r="AC138" s="329"/>
    </row>
    <row r="139" spans="1:30">
      <c r="A139" s="417"/>
      <c r="B139" s="372" t="s">
        <v>1326</v>
      </c>
      <c r="C139" s="330"/>
      <c r="D139" s="330"/>
      <c r="E139" s="330"/>
      <c r="F139" s="330"/>
      <c r="G139" s="328"/>
      <c r="H139" s="342"/>
      <c r="I139" s="342"/>
      <c r="J139" s="342"/>
      <c r="K139" s="342"/>
      <c r="L139" s="342"/>
      <c r="M139" s="342"/>
      <c r="N139" s="342"/>
      <c r="O139" s="342"/>
      <c r="P139" s="342"/>
      <c r="Q139" s="342"/>
      <c r="R139" s="343"/>
      <c r="S139" s="343"/>
      <c r="T139" s="343"/>
      <c r="U139" s="343"/>
      <c r="V139" s="343"/>
      <c r="W139" s="343"/>
      <c r="X139" s="343"/>
      <c r="Y139" s="343"/>
      <c r="Z139" s="343"/>
      <c r="AA139" s="328"/>
      <c r="AB139" s="328"/>
      <c r="AC139" s="329"/>
    </row>
    <row r="140" spans="1:30">
      <c r="A140" s="417" t="s">
        <v>348</v>
      </c>
      <c r="B140" s="372" t="s">
        <v>349</v>
      </c>
      <c r="C140" s="330"/>
      <c r="D140" s="330"/>
      <c r="E140" s="330"/>
      <c r="F140" s="330"/>
      <c r="G140" s="328"/>
      <c r="H140" s="342"/>
      <c r="I140" s="342"/>
      <c r="J140" s="342"/>
      <c r="K140" s="342"/>
      <c r="L140" s="342"/>
      <c r="M140" s="342"/>
      <c r="N140" s="342"/>
      <c r="O140" s="342"/>
      <c r="P140" s="342"/>
      <c r="Q140" s="342"/>
      <c r="R140" s="343"/>
      <c r="S140" s="343"/>
      <c r="T140" s="343"/>
      <c r="U140" s="343"/>
      <c r="V140" s="343"/>
      <c r="W140" s="343"/>
      <c r="X140" s="343"/>
      <c r="Y140" s="343"/>
      <c r="Z140" s="343"/>
      <c r="AA140" s="328"/>
      <c r="AB140" s="328"/>
      <c r="AC140" s="329"/>
    </row>
    <row r="141" spans="1:30">
      <c r="A141" s="417" t="s">
        <v>350</v>
      </c>
      <c r="B141" s="372" t="s">
        <v>351</v>
      </c>
      <c r="C141" s="330"/>
      <c r="D141" s="330"/>
      <c r="E141" s="330"/>
      <c r="F141" s="330"/>
      <c r="G141" s="328"/>
      <c r="H141" s="342"/>
      <c r="I141" s="342"/>
      <c r="J141" s="342"/>
      <c r="K141" s="342"/>
      <c r="L141" s="342"/>
      <c r="M141" s="342"/>
      <c r="N141" s="342"/>
      <c r="O141" s="342"/>
      <c r="P141" s="342"/>
      <c r="Q141" s="342"/>
      <c r="R141" s="343"/>
      <c r="S141" s="343"/>
      <c r="T141" s="343"/>
      <c r="U141" s="343"/>
      <c r="V141" s="343"/>
      <c r="W141" s="343"/>
      <c r="X141" s="343"/>
      <c r="Y141" s="343"/>
      <c r="Z141" s="343"/>
      <c r="AA141" s="328"/>
      <c r="AB141" s="328"/>
      <c r="AC141" s="329"/>
    </row>
    <row r="142" spans="1:30">
      <c r="A142" s="417" t="s">
        <v>352</v>
      </c>
      <c r="B142" s="375" t="s">
        <v>353</v>
      </c>
      <c r="C142" s="330"/>
      <c r="D142" s="330"/>
      <c r="E142" s="330"/>
      <c r="F142" s="330"/>
      <c r="G142" s="328"/>
      <c r="H142" s="342"/>
      <c r="I142" s="342"/>
      <c r="J142" s="342"/>
      <c r="K142" s="342"/>
      <c r="L142" s="342"/>
      <c r="M142" s="342"/>
      <c r="N142" s="342"/>
      <c r="O142" s="342"/>
      <c r="P142" s="342"/>
      <c r="Q142" s="342"/>
      <c r="R142" s="343"/>
      <c r="S142" s="343"/>
      <c r="T142" s="343"/>
      <c r="U142" s="343"/>
      <c r="V142" s="343"/>
      <c r="W142" s="343"/>
      <c r="X142" s="343"/>
      <c r="Y142" s="343"/>
      <c r="Z142" s="343"/>
      <c r="AA142" s="328"/>
      <c r="AB142" s="328"/>
      <c r="AC142" s="329"/>
    </row>
    <row r="143" spans="1:30">
      <c r="A143" s="412"/>
      <c r="B143" s="329"/>
      <c r="C143" s="330"/>
      <c r="D143" s="330"/>
      <c r="E143" s="330"/>
      <c r="F143" s="330"/>
      <c r="G143" s="328"/>
      <c r="H143" s="342"/>
      <c r="I143" s="342"/>
      <c r="J143" s="342"/>
      <c r="K143" s="342"/>
      <c r="L143" s="342"/>
      <c r="M143" s="342"/>
      <c r="N143" s="342"/>
      <c r="O143" s="342"/>
      <c r="P143" s="342"/>
      <c r="Q143" s="342"/>
      <c r="R143" s="343"/>
      <c r="S143" s="343"/>
      <c r="T143" s="343"/>
      <c r="U143" s="343"/>
      <c r="V143" s="343"/>
      <c r="W143" s="343"/>
      <c r="X143" s="343"/>
      <c r="Y143" s="343"/>
      <c r="Z143" s="343"/>
      <c r="AA143" s="328"/>
      <c r="AB143" s="328"/>
      <c r="AC143" s="329"/>
    </row>
    <row r="144" spans="1:30" ht="63">
      <c r="A144" s="412">
        <v>9</v>
      </c>
      <c r="B144" s="329" t="s">
        <v>187</v>
      </c>
      <c r="C144" s="347"/>
      <c r="D144" s="347"/>
      <c r="E144" s="347"/>
      <c r="F144" s="347"/>
      <c r="G144" s="348"/>
      <c r="H144" s="349"/>
      <c r="I144" s="349"/>
      <c r="J144" s="349"/>
      <c r="K144" s="349"/>
      <c r="L144" s="349"/>
      <c r="M144" s="349"/>
      <c r="N144" s="349"/>
      <c r="O144" s="349"/>
      <c r="P144" s="349"/>
      <c r="Q144" s="349"/>
      <c r="R144" s="350"/>
      <c r="S144" s="350"/>
      <c r="T144" s="350"/>
      <c r="U144" s="350"/>
      <c r="V144" s="350"/>
      <c r="W144" s="350"/>
      <c r="X144" s="350"/>
      <c r="Y144" s="350"/>
      <c r="Z144" s="350"/>
      <c r="AA144" s="348"/>
      <c r="AB144" s="348"/>
      <c r="AC144" s="347"/>
    </row>
    <row r="145" spans="1:30">
      <c r="A145" s="409">
        <v>9.1</v>
      </c>
      <c r="B145" s="344" t="s">
        <v>188</v>
      </c>
      <c r="C145" s="335"/>
      <c r="D145" s="335"/>
      <c r="E145" s="335"/>
      <c r="F145" s="335"/>
      <c r="G145" s="336"/>
      <c r="H145" s="337"/>
      <c r="I145" s="337"/>
      <c r="J145" s="337"/>
      <c r="K145" s="337"/>
      <c r="L145" s="337"/>
      <c r="M145" s="337"/>
      <c r="N145" s="337"/>
      <c r="O145" s="337"/>
      <c r="P145" s="337"/>
      <c r="Q145" s="337"/>
      <c r="R145" s="338"/>
      <c r="S145" s="338"/>
      <c r="T145" s="338"/>
      <c r="U145" s="338"/>
      <c r="V145" s="338"/>
      <c r="W145" s="338"/>
      <c r="X145" s="338"/>
      <c r="Y145" s="338"/>
      <c r="Z145" s="338"/>
      <c r="AA145" s="336"/>
      <c r="AB145" s="336"/>
      <c r="AC145" s="339"/>
    </row>
    <row r="146" spans="1:30" ht="63">
      <c r="A146" s="409" t="s">
        <v>360</v>
      </c>
      <c r="B146" s="339" t="s">
        <v>186</v>
      </c>
      <c r="C146" s="335"/>
      <c r="D146" s="335"/>
      <c r="E146" s="335"/>
      <c r="F146" s="335"/>
      <c r="G146" s="336"/>
      <c r="H146" s="337"/>
      <c r="I146" s="337"/>
      <c r="J146" s="337"/>
      <c r="K146" s="337"/>
      <c r="L146" s="337"/>
      <c r="M146" s="337"/>
      <c r="N146" s="337"/>
      <c r="O146" s="337"/>
      <c r="P146" s="337"/>
      <c r="Q146" s="337"/>
      <c r="R146" s="338"/>
      <c r="S146" s="338"/>
      <c r="T146" s="338"/>
      <c r="U146" s="338"/>
      <c r="V146" s="338"/>
      <c r="W146" s="338"/>
      <c r="X146" s="338"/>
      <c r="Y146" s="338"/>
      <c r="Z146" s="338"/>
      <c r="AA146" s="336"/>
      <c r="AB146" s="336"/>
      <c r="AC146" s="339"/>
      <c r="AD146" s="323" t="s">
        <v>1330</v>
      </c>
    </row>
    <row r="147" spans="1:30">
      <c r="A147" s="409">
        <v>9.1999999999999993</v>
      </c>
      <c r="B147" s="344" t="s">
        <v>192</v>
      </c>
      <c r="C147" s="335"/>
      <c r="D147" s="335"/>
      <c r="E147" s="335"/>
      <c r="F147" s="335"/>
      <c r="G147" s="336"/>
      <c r="H147" s="337"/>
      <c r="I147" s="337"/>
      <c r="J147" s="337"/>
      <c r="K147" s="337"/>
      <c r="L147" s="337"/>
      <c r="M147" s="337"/>
      <c r="N147" s="337"/>
      <c r="O147" s="337"/>
      <c r="P147" s="337"/>
      <c r="Q147" s="337"/>
      <c r="R147" s="338"/>
      <c r="S147" s="338"/>
      <c r="T147" s="338"/>
      <c r="U147" s="338"/>
      <c r="V147" s="338"/>
      <c r="W147" s="338"/>
      <c r="X147" s="338"/>
      <c r="Y147" s="338"/>
      <c r="Z147" s="338"/>
      <c r="AA147" s="336"/>
      <c r="AB147" s="336"/>
      <c r="AC147" s="339"/>
    </row>
    <row r="148" spans="1:30">
      <c r="A148" s="409" t="s">
        <v>484</v>
      </c>
      <c r="B148" s="339" t="s">
        <v>193</v>
      </c>
      <c r="C148" s="335"/>
      <c r="D148" s="335"/>
      <c r="E148" s="335"/>
      <c r="F148" s="335"/>
      <c r="G148" s="328"/>
      <c r="H148" s="337"/>
      <c r="I148" s="337"/>
      <c r="J148" s="337"/>
      <c r="K148" s="337"/>
      <c r="L148" s="337"/>
      <c r="M148" s="337"/>
      <c r="N148" s="337"/>
      <c r="O148" s="337"/>
      <c r="P148" s="337"/>
      <c r="Q148" s="337"/>
      <c r="R148" s="338"/>
      <c r="S148" s="338"/>
      <c r="T148" s="338"/>
      <c r="U148" s="338"/>
      <c r="V148" s="338"/>
      <c r="W148" s="338"/>
      <c r="X148" s="338"/>
      <c r="Y148" s="338"/>
      <c r="Z148" s="338"/>
      <c r="AA148" s="336"/>
      <c r="AB148" s="336"/>
      <c r="AC148" s="339"/>
    </row>
    <row r="149" spans="1:30">
      <c r="A149" s="409" t="s">
        <v>1331</v>
      </c>
      <c r="B149" s="339" t="s">
        <v>186</v>
      </c>
      <c r="C149" s="335"/>
      <c r="D149" s="335"/>
      <c r="E149" s="335"/>
      <c r="F149" s="335"/>
      <c r="G149" s="336"/>
      <c r="H149" s="337"/>
      <c r="I149" s="337"/>
      <c r="J149" s="337"/>
      <c r="K149" s="337"/>
      <c r="L149" s="337"/>
      <c r="M149" s="337"/>
      <c r="N149" s="337"/>
      <c r="O149" s="337"/>
      <c r="P149" s="337"/>
      <c r="Q149" s="337"/>
      <c r="R149" s="338"/>
      <c r="S149" s="338"/>
      <c r="T149" s="338"/>
      <c r="U149" s="338"/>
      <c r="V149" s="338"/>
      <c r="W149" s="338"/>
      <c r="X149" s="338"/>
      <c r="Y149" s="338"/>
      <c r="Z149" s="338"/>
      <c r="AA149" s="336"/>
      <c r="AB149" s="336"/>
      <c r="AC149" s="339"/>
    </row>
    <row r="150" spans="1:30">
      <c r="A150" s="409">
        <v>9.3000000000000007</v>
      </c>
      <c r="B150" s="344" t="s">
        <v>194</v>
      </c>
      <c r="C150" s="335"/>
      <c r="D150" s="335"/>
      <c r="E150" s="335"/>
      <c r="F150" s="335"/>
      <c r="G150" s="336"/>
      <c r="H150" s="337"/>
      <c r="I150" s="337"/>
      <c r="J150" s="337"/>
      <c r="K150" s="337"/>
      <c r="L150" s="337"/>
      <c r="M150" s="337"/>
      <c r="N150" s="337"/>
      <c r="O150" s="337"/>
      <c r="P150" s="337"/>
      <c r="Q150" s="337"/>
      <c r="R150" s="338"/>
      <c r="S150" s="338"/>
      <c r="T150" s="338"/>
      <c r="U150" s="338"/>
      <c r="V150" s="338"/>
      <c r="W150" s="338"/>
      <c r="X150" s="338"/>
      <c r="Y150" s="338"/>
      <c r="Z150" s="338"/>
      <c r="AA150" s="336"/>
      <c r="AB150" s="336"/>
      <c r="AC150" s="339"/>
    </row>
    <row r="151" spans="1:30">
      <c r="A151" s="409" t="s">
        <v>364</v>
      </c>
      <c r="B151" s="362" t="s">
        <v>195</v>
      </c>
      <c r="C151" s="335"/>
      <c r="D151" s="335"/>
      <c r="E151" s="335"/>
      <c r="F151" s="335"/>
      <c r="G151" s="336"/>
      <c r="H151" s="337"/>
      <c r="I151" s="337"/>
      <c r="J151" s="337"/>
      <c r="K151" s="337"/>
      <c r="L151" s="337"/>
      <c r="M151" s="337"/>
      <c r="N151" s="337"/>
      <c r="O151" s="337"/>
      <c r="P151" s="337"/>
      <c r="Q151" s="337"/>
      <c r="R151" s="338"/>
      <c r="S151" s="338"/>
      <c r="T151" s="338"/>
      <c r="U151" s="338"/>
      <c r="V151" s="338"/>
      <c r="W151" s="338"/>
      <c r="X151" s="338"/>
      <c r="Y151" s="338"/>
      <c r="Z151" s="338"/>
      <c r="AA151" s="336"/>
      <c r="AB151" s="336"/>
      <c r="AC151" s="339"/>
    </row>
    <row r="152" spans="1:30">
      <c r="A152" s="409" t="s">
        <v>365</v>
      </c>
      <c r="B152" s="339" t="s">
        <v>196</v>
      </c>
      <c r="C152" s="335"/>
      <c r="D152" s="335"/>
      <c r="E152" s="335"/>
      <c r="F152" s="335"/>
      <c r="G152" s="336"/>
      <c r="H152" s="337"/>
      <c r="I152" s="337"/>
      <c r="J152" s="337"/>
      <c r="K152" s="337"/>
      <c r="L152" s="337"/>
      <c r="M152" s="337"/>
      <c r="N152" s="337"/>
      <c r="O152" s="337"/>
      <c r="P152" s="337"/>
      <c r="Q152" s="337"/>
      <c r="R152" s="338"/>
      <c r="S152" s="338"/>
      <c r="T152" s="338"/>
      <c r="U152" s="338"/>
      <c r="V152" s="338"/>
      <c r="W152" s="338"/>
      <c r="X152" s="338"/>
      <c r="Y152" s="338"/>
      <c r="Z152" s="338"/>
      <c r="AA152" s="336"/>
      <c r="AB152" s="336"/>
      <c r="AC152" s="339"/>
    </row>
    <row r="153" spans="1:30">
      <c r="A153" s="409" t="s">
        <v>367</v>
      </c>
      <c r="B153" s="339" t="s">
        <v>197</v>
      </c>
      <c r="C153" s="335"/>
      <c r="D153" s="335"/>
      <c r="E153" s="335"/>
      <c r="F153" s="335"/>
      <c r="G153" s="336"/>
      <c r="H153" s="337"/>
      <c r="I153" s="337"/>
      <c r="J153" s="337"/>
      <c r="K153" s="337"/>
      <c r="L153" s="337"/>
      <c r="M153" s="337"/>
      <c r="N153" s="337"/>
      <c r="O153" s="337"/>
      <c r="P153" s="337"/>
      <c r="Q153" s="337"/>
      <c r="R153" s="338"/>
      <c r="S153" s="338"/>
      <c r="T153" s="338"/>
      <c r="U153" s="338"/>
      <c r="V153" s="338"/>
      <c r="W153" s="338"/>
      <c r="X153" s="338"/>
      <c r="Y153" s="338"/>
      <c r="Z153" s="338"/>
      <c r="AA153" s="336"/>
      <c r="AB153" s="336"/>
      <c r="AC153" s="339"/>
    </row>
    <row r="154" spans="1:30">
      <c r="A154" s="409" t="s">
        <v>369</v>
      </c>
      <c r="B154" s="339" t="s">
        <v>199</v>
      </c>
      <c r="C154" s="335"/>
      <c r="D154" s="335"/>
      <c r="E154" s="335"/>
      <c r="F154" s="335"/>
      <c r="G154" s="336"/>
      <c r="H154" s="337"/>
      <c r="I154" s="337"/>
      <c r="J154" s="337"/>
      <c r="K154" s="337"/>
      <c r="L154" s="337"/>
      <c r="M154" s="337"/>
      <c r="N154" s="337"/>
      <c r="O154" s="337"/>
      <c r="P154" s="337"/>
      <c r="Q154" s="337"/>
      <c r="R154" s="338"/>
      <c r="S154" s="338"/>
      <c r="T154" s="338"/>
      <c r="U154" s="338"/>
      <c r="V154" s="338"/>
      <c r="W154" s="338"/>
      <c r="X154" s="338"/>
      <c r="Y154" s="338"/>
      <c r="Z154" s="338"/>
      <c r="AA154" s="336"/>
      <c r="AB154" s="336"/>
      <c r="AC154" s="339"/>
    </row>
    <row r="155" spans="1:30">
      <c r="A155" s="409" t="s">
        <v>370</v>
      </c>
      <c r="B155" s="339" t="s">
        <v>200</v>
      </c>
      <c r="C155" s="335"/>
      <c r="D155" s="335"/>
      <c r="E155" s="335"/>
      <c r="F155" s="335"/>
      <c r="G155" s="336"/>
      <c r="H155" s="337"/>
      <c r="I155" s="337"/>
      <c r="J155" s="337"/>
      <c r="K155" s="337"/>
      <c r="L155" s="337"/>
      <c r="M155" s="337"/>
      <c r="N155" s="337"/>
      <c r="O155" s="337"/>
      <c r="P155" s="337"/>
      <c r="Q155" s="337"/>
      <c r="R155" s="338"/>
      <c r="S155" s="338"/>
      <c r="T155" s="338"/>
      <c r="U155" s="338"/>
      <c r="V155" s="338"/>
      <c r="W155" s="338"/>
      <c r="X155" s="338"/>
      <c r="Y155" s="338"/>
      <c r="Z155" s="338"/>
      <c r="AA155" s="336"/>
      <c r="AB155" s="336"/>
      <c r="AC155" s="339"/>
    </row>
    <row r="156" spans="1:30">
      <c r="A156" s="409" t="s">
        <v>366</v>
      </c>
      <c r="B156" s="362" t="s">
        <v>201</v>
      </c>
      <c r="C156" s="335"/>
      <c r="D156" s="335"/>
      <c r="E156" s="335"/>
      <c r="F156" s="335"/>
      <c r="G156" s="336"/>
      <c r="H156" s="337"/>
      <c r="I156" s="337"/>
      <c r="J156" s="337"/>
      <c r="K156" s="337"/>
      <c r="L156" s="337"/>
      <c r="M156" s="337"/>
      <c r="N156" s="337"/>
      <c r="O156" s="337"/>
      <c r="P156" s="337"/>
      <c r="Q156" s="337"/>
      <c r="R156" s="338"/>
      <c r="S156" s="338"/>
      <c r="T156" s="338"/>
      <c r="U156" s="338"/>
      <c r="V156" s="338"/>
      <c r="W156" s="338"/>
      <c r="X156" s="338"/>
      <c r="Y156" s="338"/>
      <c r="Z156" s="338"/>
      <c r="AA156" s="336"/>
      <c r="AB156" s="336"/>
      <c r="AC156" s="339"/>
    </row>
    <row r="157" spans="1:30">
      <c r="A157" s="409" t="s">
        <v>371</v>
      </c>
      <c r="B157" s="339" t="s">
        <v>202</v>
      </c>
      <c r="C157" s="335"/>
      <c r="D157" s="335"/>
      <c r="E157" s="335"/>
      <c r="F157" s="335"/>
      <c r="G157" s="336"/>
      <c r="H157" s="337"/>
      <c r="I157" s="337"/>
      <c r="J157" s="337"/>
      <c r="K157" s="337"/>
      <c r="L157" s="337"/>
      <c r="M157" s="337"/>
      <c r="N157" s="337"/>
      <c r="O157" s="337"/>
      <c r="P157" s="337"/>
      <c r="Q157" s="337"/>
      <c r="R157" s="338"/>
      <c r="S157" s="338"/>
      <c r="T157" s="338"/>
      <c r="U157" s="338"/>
      <c r="V157" s="338"/>
      <c r="W157" s="338"/>
      <c r="X157" s="338"/>
      <c r="Y157" s="338"/>
      <c r="Z157" s="338"/>
      <c r="AA157" s="336"/>
      <c r="AB157" s="336"/>
      <c r="AC157" s="339"/>
    </row>
    <row r="158" spans="1:30">
      <c r="A158" s="409" t="s">
        <v>372</v>
      </c>
      <c r="B158" s="339" t="s">
        <v>203</v>
      </c>
      <c r="C158" s="335"/>
      <c r="D158" s="335"/>
      <c r="E158" s="335"/>
      <c r="F158" s="335"/>
      <c r="G158" s="336"/>
      <c r="H158" s="337"/>
      <c r="I158" s="337"/>
      <c r="J158" s="337"/>
      <c r="K158" s="337"/>
      <c r="L158" s="337"/>
      <c r="M158" s="337"/>
      <c r="N158" s="337"/>
      <c r="O158" s="337"/>
      <c r="P158" s="337"/>
      <c r="Q158" s="337"/>
      <c r="R158" s="338"/>
      <c r="S158" s="338"/>
      <c r="T158" s="338"/>
      <c r="U158" s="338"/>
      <c r="V158" s="338"/>
      <c r="W158" s="338"/>
      <c r="X158" s="338"/>
      <c r="Y158" s="338"/>
      <c r="Z158" s="338"/>
      <c r="AA158" s="336"/>
      <c r="AB158" s="336"/>
      <c r="AC158" s="339"/>
    </row>
    <row r="159" spans="1:30">
      <c r="A159" s="409" t="s">
        <v>373</v>
      </c>
      <c r="B159" s="339" t="s">
        <v>204</v>
      </c>
      <c r="C159" s="335"/>
      <c r="D159" s="335"/>
      <c r="E159" s="335"/>
      <c r="F159" s="335"/>
      <c r="G159" s="336"/>
      <c r="H159" s="337"/>
      <c r="I159" s="337"/>
      <c r="J159" s="337"/>
      <c r="K159" s="337"/>
      <c r="L159" s="337"/>
      <c r="M159" s="337"/>
      <c r="N159" s="337"/>
      <c r="O159" s="337"/>
      <c r="P159" s="337"/>
      <c r="Q159" s="337"/>
      <c r="R159" s="338"/>
      <c r="S159" s="338"/>
      <c r="T159" s="338"/>
      <c r="U159" s="338"/>
      <c r="V159" s="338"/>
      <c r="W159" s="338"/>
      <c r="X159" s="338"/>
      <c r="Y159" s="338"/>
      <c r="Z159" s="338"/>
      <c r="AA159" s="336"/>
      <c r="AB159" s="336"/>
      <c r="AC159" s="339"/>
    </row>
    <row r="160" spans="1:30">
      <c r="A160" s="409" t="s">
        <v>374</v>
      </c>
      <c r="B160" s="339" t="s">
        <v>1458</v>
      </c>
      <c r="C160" s="335"/>
      <c r="D160" s="335"/>
      <c r="E160" s="335"/>
      <c r="F160" s="335"/>
      <c r="G160" s="336"/>
      <c r="H160" s="337"/>
      <c r="I160" s="337"/>
      <c r="J160" s="337"/>
      <c r="K160" s="337"/>
      <c r="L160" s="337"/>
      <c r="M160" s="337"/>
      <c r="N160" s="337"/>
      <c r="O160" s="337"/>
      <c r="P160" s="337"/>
      <c r="Q160" s="337"/>
      <c r="R160" s="338"/>
      <c r="S160" s="338"/>
      <c r="T160" s="338"/>
      <c r="U160" s="338"/>
      <c r="V160" s="338"/>
      <c r="W160" s="338"/>
      <c r="X160" s="338"/>
      <c r="Y160" s="338"/>
      <c r="Z160" s="338"/>
      <c r="AA160" s="336"/>
      <c r="AB160" s="336"/>
      <c r="AC160" s="339"/>
    </row>
    <row r="161" spans="1:29">
      <c r="A161" s="409" t="s">
        <v>375</v>
      </c>
      <c r="B161" s="339" t="s">
        <v>205</v>
      </c>
      <c r="C161" s="335"/>
      <c r="D161" s="335"/>
      <c r="E161" s="335"/>
      <c r="F161" s="335"/>
      <c r="G161" s="336"/>
      <c r="H161" s="337"/>
      <c r="I161" s="337"/>
      <c r="J161" s="337"/>
      <c r="K161" s="337"/>
      <c r="L161" s="337"/>
      <c r="M161" s="337"/>
      <c r="N161" s="337"/>
      <c r="O161" s="337"/>
      <c r="P161" s="337"/>
      <c r="Q161" s="337"/>
      <c r="R161" s="338"/>
      <c r="S161" s="338"/>
      <c r="T161" s="338"/>
      <c r="U161" s="338"/>
      <c r="V161" s="338"/>
      <c r="W161" s="338"/>
      <c r="X161" s="338"/>
      <c r="Y161" s="338"/>
      <c r="Z161" s="338"/>
      <c r="AA161" s="336"/>
      <c r="AB161" s="336"/>
      <c r="AC161" s="339"/>
    </row>
    <row r="162" spans="1:29">
      <c r="A162" s="409" t="s">
        <v>376</v>
      </c>
      <c r="B162" s="339" t="s">
        <v>206</v>
      </c>
      <c r="C162" s="335"/>
      <c r="D162" s="335"/>
      <c r="E162" s="335"/>
      <c r="F162" s="335"/>
      <c r="G162" s="336"/>
      <c r="H162" s="337"/>
      <c r="I162" s="337"/>
      <c r="J162" s="337"/>
      <c r="K162" s="337"/>
      <c r="L162" s="337"/>
      <c r="M162" s="337"/>
      <c r="N162" s="337"/>
      <c r="O162" s="337"/>
      <c r="P162" s="337"/>
      <c r="Q162" s="337"/>
      <c r="R162" s="338"/>
      <c r="S162" s="338"/>
      <c r="T162" s="338"/>
      <c r="U162" s="338"/>
      <c r="V162" s="338"/>
      <c r="W162" s="338"/>
      <c r="X162" s="338"/>
      <c r="Y162" s="338"/>
      <c r="Z162" s="338"/>
      <c r="AA162" s="336"/>
      <c r="AB162" s="336"/>
      <c r="AC162" s="339"/>
    </row>
    <row r="163" spans="1:29">
      <c r="A163" s="409" t="s">
        <v>377</v>
      </c>
      <c r="B163" s="339" t="s">
        <v>207</v>
      </c>
      <c r="C163" s="335"/>
      <c r="D163" s="335"/>
      <c r="E163" s="335"/>
      <c r="F163" s="335"/>
      <c r="G163" s="336"/>
      <c r="H163" s="337"/>
      <c r="I163" s="337"/>
      <c r="J163" s="337"/>
      <c r="K163" s="337"/>
      <c r="L163" s="337"/>
      <c r="M163" s="337"/>
      <c r="N163" s="337"/>
      <c r="O163" s="337"/>
      <c r="P163" s="337"/>
      <c r="Q163" s="337"/>
      <c r="R163" s="338"/>
      <c r="S163" s="338"/>
      <c r="T163" s="338"/>
      <c r="U163" s="338"/>
      <c r="V163" s="338"/>
      <c r="W163" s="338"/>
      <c r="X163" s="338"/>
      <c r="Y163" s="338"/>
      <c r="Z163" s="338"/>
      <c r="AA163" s="336"/>
      <c r="AB163" s="336"/>
      <c r="AC163" s="339"/>
    </row>
    <row r="164" spans="1:29">
      <c r="A164" s="409" t="s">
        <v>378</v>
      </c>
      <c r="B164" s="339" t="s">
        <v>208</v>
      </c>
      <c r="C164" s="330"/>
      <c r="D164" s="330"/>
      <c r="E164" s="330"/>
      <c r="F164" s="330"/>
      <c r="G164" s="336"/>
      <c r="H164" s="337"/>
      <c r="I164" s="337"/>
      <c r="J164" s="337"/>
      <c r="K164" s="337"/>
      <c r="L164" s="337"/>
      <c r="M164" s="337"/>
      <c r="N164" s="337"/>
      <c r="O164" s="337"/>
      <c r="P164" s="337"/>
      <c r="Q164" s="337"/>
      <c r="R164" s="338"/>
      <c r="S164" s="338"/>
      <c r="T164" s="338"/>
      <c r="U164" s="338"/>
      <c r="V164" s="338"/>
      <c r="W164" s="338"/>
      <c r="X164" s="338"/>
      <c r="Y164" s="338"/>
      <c r="Z164" s="338"/>
      <c r="AA164" s="336"/>
      <c r="AB164" s="336"/>
      <c r="AC164" s="339"/>
    </row>
    <row r="165" spans="1:29">
      <c r="A165" s="409" t="s">
        <v>379</v>
      </c>
      <c r="B165" s="339" t="s">
        <v>209</v>
      </c>
      <c r="C165" s="330"/>
      <c r="D165" s="330"/>
      <c r="E165" s="330"/>
      <c r="F165" s="330"/>
      <c r="G165" s="328"/>
      <c r="H165" s="342"/>
      <c r="I165" s="342"/>
      <c r="J165" s="342"/>
      <c r="K165" s="342"/>
      <c r="L165" s="342"/>
      <c r="M165" s="342"/>
      <c r="N165" s="342"/>
      <c r="O165" s="342"/>
      <c r="P165" s="342"/>
      <c r="Q165" s="342"/>
      <c r="R165" s="343"/>
      <c r="S165" s="343"/>
      <c r="T165" s="343"/>
      <c r="U165" s="343"/>
      <c r="V165" s="343"/>
      <c r="W165" s="343"/>
      <c r="X165" s="343"/>
      <c r="Y165" s="343"/>
      <c r="Z165" s="343"/>
      <c r="AA165" s="328"/>
      <c r="AB165" s="328"/>
      <c r="AC165" s="329"/>
    </row>
    <row r="166" spans="1:29">
      <c r="A166" s="409" t="s">
        <v>380</v>
      </c>
      <c r="B166" s="339" t="s">
        <v>210</v>
      </c>
      <c r="C166" s="347"/>
      <c r="D166" s="347"/>
      <c r="E166" s="347"/>
      <c r="F166" s="347"/>
      <c r="G166" s="348"/>
      <c r="H166" s="349"/>
      <c r="I166" s="349"/>
      <c r="J166" s="349"/>
      <c r="K166" s="349"/>
      <c r="L166" s="349"/>
      <c r="M166" s="349"/>
      <c r="N166" s="349"/>
      <c r="O166" s="349"/>
      <c r="P166" s="349"/>
      <c r="Q166" s="349"/>
      <c r="R166" s="350"/>
      <c r="S166" s="350"/>
      <c r="T166" s="350"/>
      <c r="U166" s="350"/>
      <c r="V166" s="350"/>
      <c r="W166" s="350"/>
      <c r="X166" s="350"/>
      <c r="Y166" s="350"/>
      <c r="Z166" s="350"/>
      <c r="AA166" s="348"/>
      <c r="AB166" s="348"/>
      <c r="AC166" s="347"/>
    </row>
    <row r="167" spans="1:29">
      <c r="A167" s="409" t="s">
        <v>381</v>
      </c>
      <c r="B167" s="362" t="s">
        <v>211</v>
      </c>
      <c r="C167" s="335"/>
      <c r="D167" s="335"/>
      <c r="E167" s="335"/>
      <c r="F167" s="335"/>
      <c r="G167" s="336"/>
      <c r="H167" s="337"/>
      <c r="I167" s="337"/>
      <c r="J167" s="337"/>
      <c r="K167" s="337"/>
      <c r="L167" s="337"/>
      <c r="M167" s="337"/>
      <c r="N167" s="337"/>
      <c r="O167" s="337"/>
      <c r="P167" s="337"/>
      <c r="Q167" s="337"/>
      <c r="R167" s="338"/>
      <c r="S167" s="338"/>
      <c r="T167" s="338"/>
      <c r="U167" s="338"/>
      <c r="V167" s="338"/>
      <c r="W167" s="338"/>
      <c r="X167" s="338"/>
      <c r="Y167" s="338"/>
      <c r="Z167" s="338"/>
      <c r="AA167" s="336"/>
      <c r="AB167" s="336"/>
      <c r="AC167" s="339"/>
    </row>
    <row r="168" spans="1:29">
      <c r="A168" s="409" t="s">
        <v>382</v>
      </c>
      <c r="B168" s="339" t="s">
        <v>212</v>
      </c>
      <c r="C168" s="335"/>
      <c r="D168" s="335"/>
      <c r="E168" s="335"/>
      <c r="F168" s="335"/>
      <c r="G168" s="336"/>
      <c r="H168" s="337"/>
      <c r="I168" s="337"/>
      <c r="J168" s="337"/>
      <c r="K168" s="337"/>
      <c r="L168" s="337"/>
      <c r="M168" s="337"/>
      <c r="N168" s="337"/>
      <c r="O168" s="337"/>
      <c r="P168" s="337"/>
      <c r="Q168" s="337"/>
      <c r="R168" s="338"/>
      <c r="S168" s="338"/>
      <c r="T168" s="338"/>
      <c r="U168" s="338"/>
      <c r="V168" s="338"/>
      <c r="W168" s="338"/>
      <c r="X168" s="338"/>
      <c r="Y168" s="338"/>
      <c r="Z168" s="338"/>
      <c r="AA168" s="336"/>
      <c r="AB168" s="336"/>
      <c r="AC168" s="339"/>
    </row>
    <row r="169" spans="1:29">
      <c r="A169" s="409" t="s">
        <v>383</v>
      </c>
      <c r="B169" s="339" t="s">
        <v>213</v>
      </c>
      <c r="C169" s="335"/>
      <c r="D169" s="335"/>
      <c r="E169" s="335"/>
      <c r="F169" s="335"/>
      <c r="G169" s="336"/>
      <c r="H169" s="337"/>
      <c r="I169" s="337"/>
      <c r="J169" s="337"/>
      <c r="K169" s="337"/>
      <c r="L169" s="337"/>
      <c r="M169" s="337"/>
      <c r="N169" s="337"/>
      <c r="O169" s="337"/>
      <c r="P169" s="337"/>
      <c r="Q169" s="337"/>
      <c r="R169" s="338"/>
      <c r="S169" s="338"/>
      <c r="T169" s="338"/>
      <c r="U169" s="338"/>
      <c r="V169" s="338"/>
      <c r="W169" s="338"/>
      <c r="X169" s="338"/>
      <c r="Y169" s="338"/>
      <c r="Z169" s="338"/>
      <c r="AA169" s="336"/>
      <c r="AB169" s="336"/>
      <c r="AC169" s="339"/>
    </row>
    <row r="170" spans="1:29">
      <c r="A170" s="409" t="s">
        <v>384</v>
      </c>
      <c r="B170" s="339" t="s">
        <v>214</v>
      </c>
      <c r="C170" s="335"/>
      <c r="D170" s="335"/>
      <c r="E170" s="335"/>
      <c r="F170" s="335"/>
      <c r="G170" s="336"/>
      <c r="H170" s="337"/>
      <c r="I170" s="337"/>
      <c r="J170" s="337"/>
      <c r="K170" s="337"/>
      <c r="L170" s="337"/>
      <c r="M170" s="337"/>
      <c r="N170" s="337"/>
      <c r="O170" s="337"/>
      <c r="P170" s="337"/>
      <c r="Q170" s="337"/>
      <c r="R170" s="338"/>
      <c r="S170" s="338"/>
      <c r="T170" s="338"/>
      <c r="U170" s="338"/>
      <c r="V170" s="338"/>
      <c r="W170" s="338"/>
      <c r="X170" s="338"/>
      <c r="Y170" s="338"/>
      <c r="Z170" s="338"/>
      <c r="AA170" s="336"/>
      <c r="AB170" s="336"/>
      <c r="AC170" s="339"/>
    </row>
    <row r="171" spans="1:29">
      <c r="A171" s="409" t="s">
        <v>387</v>
      </c>
      <c r="B171" s="339" t="s">
        <v>388</v>
      </c>
      <c r="C171" s="335"/>
      <c r="D171" s="335"/>
      <c r="E171" s="335"/>
      <c r="F171" s="335"/>
      <c r="G171" s="336"/>
      <c r="H171" s="337"/>
      <c r="I171" s="337"/>
      <c r="J171" s="337"/>
      <c r="K171" s="337"/>
      <c r="L171" s="337"/>
      <c r="M171" s="337"/>
      <c r="N171" s="337"/>
      <c r="O171" s="337"/>
      <c r="P171" s="337"/>
      <c r="Q171" s="337"/>
      <c r="R171" s="338"/>
      <c r="S171" s="338"/>
      <c r="T171" s="338"/>
      <c r="U171" s="338"/>
      <c r="V171" s="338"/>
      <c r="W171" s="338"/>
      <c r="X171" s="338"/>
      <c r="Y171" s="338"/>
      <c r="Z171" s="338"/>
      <c r="AA171" s="336"/>
      <c r="AB171" s="336"/>
      <c r="AC171" s="339"/>
    </row>
    <row r="172" spans="1:29">
      <c r="A172" s="409" t="s">
        <v>389</v>
      </c>
      <c r="B172" s="339" t="s">
        <v>217</v>
      </c>
      <c r="C172" s="335"/>
      <c r="D172" s="335"/>
      <c r="E172" s="335"/>
      <c r="F172" s="335"/>
      <c r="G172" s="336"/>
      <c r="H172" s="337"/>
      <c r="I172" s="337"/>
      <c r="J172" s="337"/>
      <c r="K172" s="337"/>
      <c r="L172" s="337"/>
      <c r="M172" s="337"/>
      <c r="N172" s="337"/>
      <c r="O172" s="337"/>
      <c r="P172" s="337"/>
      <c r="Q172" s="337"/>
      <c r="R172" s="338"/>
      <c r="S172" s="338"/>
      <c r="T172" s="338"/>
      <c r="U172" s="338"/>
      <c r="V172" s="338"/>
      <c r="W172" s="338"/>
      <c r="X172" s="338"/>
      <c r="Y172" s="338"/>
      <c r="Z172" s="338"/>
      <c r="AA172" s="336"/>
      <c r="AB172" s="336"/>
      <c r="AC172" s="339"/>
    </row>
    <row r="173" spans="1:29">
      <c r="A173" s="409">
        <v>9.4</v>
      </c>
      <c r="B173" s="344" t="s">
        <v>218</v>
      </c>
      <c r="C173" s="335"/>
      <c r="D173" s="335"/>
      <c r="E173" s="335"/>
      <c r="F173" s="335"/>
      <c r="G173" s="336"/>
      <c r="H173" s="337"/>
      <c r="I173" s="337"/>
      <c r="J173" s="337"/>
      <c r="K173" s="337"/>
      <c r="L173" s="337"/>
      <c r="M173" s="337"/>
      <c r="N173" s="337"/>
      <c r="O173" s="337"/>
      <c r="P173" s="337"/>
      <c r="Q173" s="337"/>
      <c r="R173" s="338"/>
      <c r="S173" s="338"/>
      <c r="T173" s="338"/>
      <c r="U173" s="338"/>
      <c r="V173" s="338"/>
      <c r="W173" s="338"/>
      <c r="X173" s="338"/>
      <c r="Y173" s="338"/>
      <c r="Z173" s="338"/>
      <c r="AA173" s="336"/>
      <c r="AB173" s="336"/>
      <c r="AC173" s="339"/>
    </row>
    <row r="174" spans="1:29">
      <c r="A174" s="409" t="s">
        <v>118</v>
      </c>
      <c r="B174" s="339" t="s">
        <v>219</v>
      </c>
      <c r="C174" s="335"/>
      <c r="D174" s="335"/>
      <c r="E174" s="335"/>
      <c r="F174" s="335"/>
      <c r="G174" s="336"/>
      <c r="H174" s="337"/>
      <c r="I174" s="337"/>
      <c r="J174" s="337"/>
      <c r="K174" s="337"/>
      <c r="L174" s="337"/>
      <c r="M174" s="337"/>
      <c r="N174" s="337"/>
      <c r="O174" s="337"/>
      <c r="P174" s="337"/>
      <c r="Q174" s="337"/>
      <c r="R174" s="338"/>
      <c r="S174" s="338"/>
      <c r="T174" s="338"/>
      <c r="U174" s="338"/>
      <c r="V174" s="338"/>
      <c r="W174" s="338"/>
      <c r="X174" s="338"/>
      <c r="Y174" s="338"/>
      <c r="Z174" s="338"/>
      <c r="AA174" s="336"/>
      <c r="AB174" s="336"/>
      <c r="AC174" s="339"/>
    </row>
    <row r="175" spans="1:29">
      <c r="A175" s="409" t="s">
        <v>119</v>
      </c>
      <c r="B175" s="339" t="s">
        <v>220</v>
      </c>
      <c r="C175" s="335"/>
      <c r="D175" s="335"/>
      <c r="E175" s="335"/>
      <c r="F175" s="335"/>
      <c r="G175" s="336"/>
      <c r="H175" s="337"/>
      <c r="I175" s="337"/>
      <c r="J175" s="337"/>
      <c r="K175" s="337"/>
      <c r="L175" s="337"/>
      <c r="M175" s="337"/>
      <c r="N175" s="337"/>
      <c r="O175" s="337"/>
      <c r="P175" s="337"/>
      <c r="Q175" s="337"/>
      <c r="R175" s="338"/>
      <c r="S175" s="338"/>
      <c r="T175" s="338"/>
      <c r="U175" s="338"/>
      <c r="V175" s="338"/>
      <c r="W175" s="338"/>
      <c r="X175" s="338"/>
      <c r="Y175" s="338"/>
      <c r="Z175" s="338"/>
      <c r="AA175" s="336"/>
      <c r="AB175" s="336"/>
      <c r="AC175" s="339"/>
    </row>
    <row r="176" spans="1:29">
      <c r="A176" s="409" t="s">
        <v>120</v>
      </c>
      <c r="B176" s="339" t="s">
        <v>221</v>
      </c>
      <c r="C176" s="335"/>
      <c r="D176" s="335"/>
      <c r="E176" s="335"/>
      <c r="F176" s="335"/>
      <c r="G176" s="328"/>
      <c r="H176" s="337"/>
      <c r="I176" s="337"/>
      <c r="J176" s="337"/>
      <c r="K176" s="337"/>
      <c r="L176" s="337"/>
      <c r="M176" s="337"/>
      <c r="N176" s="337"/>
      <c r="O176" s="337"/>
      <c r="P176" s="337"/>
      <c r="Q176" s="337"/>
      <c r="R176" s="338"/>
      <c r="S176" s="338"/>
      <c r="T176" s="338"/>
      <c r="U176" s="338"/>
      <c r="V176" s="338"/>
      <c r="W176" s="338"/>
      <c r="X176" s="338"/>
      <c r="Y176" s="338"/>
      <c r="Z176" s="338"/>
      <c r="AA176" s="336"/>
      <c r="AB176" s="336"/>
      <c r="AC176" s="339"/>
    </row>
    <row r="177" spans="1:29">
      <c r="A177" s="409">
        <v>9.5</v>
      </c>
      <c r="B177" s="344" t="s">
        <v>222</v>
      </c>
      <c r="C177" s="335"/>
      <c r="D177" s="335"/>
      <c r="E177" s="335"/>
      <c r="F177" s="335"/>
      <c r="G177" s="336"/>
      <c r="H177" s="337"/>
      <c r="I177" s="337"/>
      <c r="J177" s="337"/>
      <c r="K177" s="337"/>
      <c r="L177" s="337"/>
      <c r="M177" s="337"/>
      <c r="N177" s="337"/>
      <c r="O177" s="337"/>
      <c r="P177" s="337"/>
      <c r="Q177" s="337"/>
      <c r="R177" s="338"/>
      <c r="S177" s="338"/>
      <c r="T177" s="338"/>
      <c r="U177" s="338"/>
      <c r="V177" s="338"/>
      <c r="W177" s="338"/>
      <c r="X177" s="338"/>
      <c r="Y177" s="338"/>
      <c r="Z177" s="338"/>
      <c r="AA177" s="336"/>
      <c r="AB177" s="336"/>
      <c r="AC177" s="339"/>
    </row>
    <row r="178" spans="1:29">
      <c r="A178" s="409" t="s">
        <v>390</v>
      </c>
      <c r="B178" s="362" t="s">
        <v>1332</v>
      </c>
      <c r="C178" s="335"/>
      <c r="D178" s="335"/>
      <c r="E178" s="335"/>
      <c r="F178" s="335"/>
      <c r="G178" s="336"/>
      <c r="H178" s="337"/>
      <c r="I178" s="337"/>
      <c r="J178" s="337"/>
      <c r="K178" s="337"/>
      <c r="L178" s="337"/>
      <c r="M178" s="337"/>
      <c r="N178" s="337"/>
      <c r="O178" s="337"/>
      <c r="P178" s="337"/>
      <c r="Q178" s="337"/>
      <c r="R178" s="338"/>
      <c r="S178" s="338"/>
      <c r="T178" s="338"/>
      <c r="U178" s="338"/>
      <c r="V178" s="338"/>
      <c r="W178" s="338"/>
      <c r="X178" s="338"/>
      <c r="Y178" s="338"/>
      <c r="Z178" s="338"/>
      <c r="AA178" s="336"/>
      <c r="AB178" s="336"/>
      <c r="AC178" s="339"/>
    </row>
    <row r="179" spans="1:29">
      <c r="A179" s="409" t="s">
        <v>391</v>
      </c>
      <c r="B179" s="339" t="s">
        <v>225</v>
      </c>
      <c r="C179" s="335"/>
      <c r="D179" s="335"/>
      <c r="E179" s="335"/>
      <c r="F179" s="335"/>
      <c r="G179" s="336"/>
      <c r="H179" s="337"/>
      <c r="I179" s="337"/>
      <c r="J179" s="337"/>
      <c r="K179" s="337"/>
      <c r="L179" s="337"/>
      <c r="M179" s="337"/>
      <c r="N179" s="337"/>
      <c r="O179" s="337"/>
      <c r="P179" s="337"/>
      <c r="Q179" s="337"/>
      <c r="R179" s="338"/>
      <c r="S179" s="338"/>
      <c r="T179" s="338"/>
      <c r="U179" s="338"/>
      <c r="V179" s="338"/>
      <c r="W179" s="338"/>
      <c r="X179" s="338"/>
      <c r="Y179" s="338"/>
      <c r="Z179" s="338"/>
      <c r="AA179" s="336"/>
      <c r="AB179" s="336"/>
      <c r="AC179" s="339"/>
    </row>
    <row r="180" spans="1:29">
      <c r="A180" s="409" t="s">
        <v>392</v>
      </c>
      <c r="B180" s="339" t="s">
        <v>224</v>
      </c>
      <c r="C180" s="335"/>
      <c r="D180" s="335"/>
      <c r="E180" s="335"/>
      <c r="F180" s="335"/>
      <c r="G180" s="336"/>
      <c r="H180" s="337"/>
      <c r="I180" s="337"/>
      <c r="J180" s="337"/>
      <c r="K180" s="337"/>
      <c r="L180" s="337"/>
      <c r="M180" s="337"/>
      <c r="N180" s="337"/>
      <c r="O180" s="337"/>
      <c r="P180" s="337"/>
      <c r="Q180" s="337"/>
      <c r="R180" s="338"/>
      <c r="S180" s="338"/>
      <c r="T180" s="338"/>
      <c r="U180" s="338"/>
      <c r="V180" s="338"/>
      <c r="W180" s="338"/>
      <c r="X180" s="338"/>
      <c r="Y180" s="338"/>
      <c r="Z180" s="338"/>
      <c r="AA180" s="336"/>
      <c r="AB180" s="336"/>
      <c r="AC180" s="339"/>
    </row>
    <row r="181" spans="1:29">
      <c r="A181" s="409" t="s">
        <v>393</v>
      </c>
      <c r="B181" s="339" t="s">
        <v>226</v>
      </c>
      <c r="C181" s="335"/>
      <c r="D181" s="335"/>
      <c r="E181" s="335"/>
      <c r="F181" s="335"/>
      <c r="G181" s="336"/>
      <c r="H181" s="337"/>
      <c r="I181" s="337"/>
      <c r="J181" s="337"/>
      <c r="K181" s="337"/>
      <c r="L181" s="337"/>
      <c r="M181" s="337"/>
      <c r="N181" s="337"/>
      <c r="O181" s="337"/>
      <c r="P181" s="337"/>
      <c r="Q181" s="337"/>
      <c r="R181" s="338"/>
      <c r="S181" s="338"/>
      <c r="T181" s="338"/>
      <c r="U181" s="338"/>
      <c r="V181" s="338"/>
      <c r="W181" s="338"/>
      <c r="X181" s="338"/>
      <c r="Y181" s="338"/>
      <c r="Z181" s="338"/>
      <c r="AA181" s="336"/>
      <c r="AB181" s="336"/>
      <c r="AC181" s="339"/>
    </row>
    <row r="182" spans="1:29">
      <c r="A182" s="409" t="s">
        <v>394</v>
      </c>
      <c r="B182" s="339" t="s">
        <v>395</v>
      </c>
      <c r="C182" s="335"/>
      <c r="D182" s="335"/>
      <c r="E182" s="335"/>
      <c r="F182" s="335"/>
      <c r="G182" s="328"/>
      <c r="H182" s="337"/>
      <c r="I182" s="337"/>
      <c r="J182" s="337"/>
      <c r="K182" s="337"/>
      <c r="L182" s="337"/>
      <c r="M182" s="337"/>
      <c r="N182" s="337"/>
      <c r="O182" s="337"/>
      <c r="P182" s="337"/>
      <c r="Q182" s="337"/>
      <c r="R182" s="338"/>
      <c r="S182" s="338"/>
      <c r="T182" s="338"/>
      <c r="U182" s="338"/>
      <c r="V182" s="338"/>
      <c r="W182" s="338"/>
      <c r="X182" s="338"/>
      <c r="Y182" s="338"/>
      <c r="Z182" s="338"/>
      <c r="AA182" s="336"/>
      <c r="AB182" s="336"/>
      <c r="AC182" s="339"/>
    </row>
    <row r="183" spans="1:29">
      <c r="A183" s="409" t="s">
        <v>396</v>
      </c>
      <c r="B183" s="339" t="s">
        <v>227</v>
      </c>
      <c r="C183" s="335"/>
      <c r="D183" s="335"/>
      <c r="E183" s="335"/>
      <c r="F183" s="335"/>
      <c r="G183" s="336"/>
      <c r="H183" s="337"/>
      <c r="I183" s="337"/>
      <c r="J183" s="337"/>
      <c r="K183" s="337"/>
      <c r="L183" s="337"/>
      <c r="M183" s="337"/>
      <c r="N183" s="337"/>
      <c r="O183" s="337"/>
      <c r="P183" s="337"/>
      <c r="Q183" s="337"/>
      <c r="R183" s="338"/>
      <c r="S183" s="338"/>
      <c r="T183" s="338"/>
      <c r="U183" s="338"/>
      <c r="V183" s="338"/>
      <c r="W183" s="338"/>
      <c r="X183" s="338"/>
      <c r="Y183" s="338"/>
      <c r="Z183" s="338"/>
      <c r="AA183" s="336"/>
      <c r="AB183" s="336"/>
      <c r="AC183" s="339"/>
    </row>
    <row r="184" spans="1:29">
      <c r="A184" s="409" t="s">
        <v>397</v>
      </c>
      <c r="B184" s="339" t="s">
        <v>228</v>
      </c>
      <c r="C184" s="335"/>
      <c r="D184" s="335"/>
      <c r="E184" s="335"/>
      <c r="F184" s="335"/>
      <c r="G184" s="336"/>
      <c r="H184" s="337"/>
      <c r="I184" s="337"/>
      <c r="J184" s="337"/>
      <c r="K184" s="337"/>
      <c r="L184" s="337"/>
      <c r="M184" s="337"/>
      <c r="N184" s="337"/>
      <c r="O184" s="337"/>
      <c r="P184" s="337"/>
      <c r="Q184" s="337"/>
      <c r="R184" s="338"/>
      <c r="S184" s="338"/>
      <c r="T184" s="338"/>
      <c r="U184" s="338"/>
      <c r="V184" s="338"/>
      <c r="W184" s="338"/>
      <c r="X184" s="338"/>
      <c r="Y184" s="338"/>
      <c r="Z184" s="338"/>
      <c r="AA184" s="336"/>
      <c r="AB184" s="336"/>
      <c r="AC184" s="339"/>
    </row>
    <row r="185" spans="1:29">
      <c r="A185" s="409" t="s">
        <v>398</v>
      </c>
      <c r="B185" s="339" t="s">
        <v>229</v>
      </c>
      <c r="C185" s="335"/>
      <c r="D185" s="335"/>
      <c r="E185" s="335"/>
      <c r="F185" s="335"/>
      <c r="G185" s="336"/>
      <c r="H185" s="337"/>
      <c r="I185" s="337"/>
      <c r="J185" s="337"/>
      <c r="K185" s="337"/>
      <c r="L185" s="337"/>
      <c r="M185" s="337"/>
      <c r="N185" s="337"/>
      <c r="O185" s="337"/>
      <c r="P185" s="337"/>
      <c r="Q185" s="337"/>
      <c r="R185" s="338"/>
      <c r="S185" s="338"/>
      <c r="T185" s="338"/>
      <c r="U185" s="338"/>
      <c r="V185" s="338"/>
      <c r="W185" s="338"/>
      <c r="X185" s="338"/>
      <c r="Y185" s="338"/>
      <c r="Z185" s="338"/>
      <c r="AA185" s="336"/>
      <c r="AB185" s="336"/>
      <c r="AC185" s="339"/>
    </row>
    <row r="186" spans="1:29">
      <c r="A186" s="409" t="s">
        <v>399</v>
      </c>
      <c r="B186" s="362" t="s">
        <v>230</v>
      </c>
      <c r="C186" s="335"/>
      <c r="D186" s="335"/>
      <c r="E186" s="335"/>
      <c r="F186" s="335"/>
      <c r="G186" s="328"/>
      <c r="H186" s="337"/>
      <c r="I186" s="337"/>
      <c r="J186" s="337"/>
      <c r="K186" s="337"/>
      <c r="L186" s="337"/>
      <c r="M186" s="337"/>
      <c r="N186" s="337"/>
      <c r="O186" s="337"/>
      <c r="P186" s="337"/>
      <c r="Q186" s="337"/>
      <c r="R186" s="338"/>
      <c r="S186" s="338"/>
      <c r="T186" s="338"/>
      <c r="U186" s="338"/>
      <c r="V186" s="338"/>
      <c r="W186" s="338"/>
      <c r="X186" s="338"/>
      <c r="Y186" s="338"/>
      <c r="Z186" s="338"/>
      <c r="AA186" s="336"/>
      <c r="AB186" s="336"/>
      <c r="AC186" s="339"/>
    </row>
    <row r="187" spans="1:29">
      <c r="A187" s="409" t="s">
        <v>400</v>
      </c>
      <c r="B187" s="339" t="s">
        <v>231</v>
      </c>
      <c r="C187" s="335"/>
      <c r="D187" s="335"/>
      <c r="E187" s="335"/>
      <c r="F187" s="335"/>
      <c r="G187" s="336"/>
      <c r="H187" s="337"/>
      <c r="I187" s="337"/>
      <c r="J187" s="337"/>
      <c r="K187" s="337"/>
      <c r="L187" s="337"/>
      <c r="M187" s="337"/>
      <c r="N187" s="337"/>
      <c r="O187" s="337"/>
      <c r="P187" s="337"/>
      <c r="Q187" s="337"/>
      <c r="R187" s="338"/>
      <c r="S187" s="338"/>
      <c r="T187" s="338"/>
      <c r="U187" s="338"/>
      <c r="V187" s="338"/>
      <c r="W187" s="338"/>
      <c r="X187" s="338"/>
      <c r="Y187" s="338"/>
      <c r="Z187" s="338"/>
      <c r="AA187" s="336"/>
      <c r="AB187" s="336"/>
      <c r="AC187" s="339"/>
    </row>
    <row r="188" spans="1:29">
      <c r="A188" s="409" t="s">
        <v>401</v>
      </c>
      <c r="B188" s="339" t="s">
        <v>232</v>
      </c>
      <c r="C188" s="335"/>
      <c r="D188" s="335"/>
      <c r="E188" s="335"/>
      <c r="F188" s="335"/>
      <c r="G188" s="336"/>
      <c r="H188" s="337"/>
      <c r="I188" s="337"/>
      <c r="J188" s="337"/>
      <c r="K188" s="337"/>
      <c r="L188" s="337"/>
      <c r="M188" s="337"/>
      <c r="N188" s="337"/>
      <c r="O188" s="337"/>
      <c r="P188" s="337"/>
      <c r="Q188" s="337"/>
      <c r="R188" s="338"/>
      <c r="S188" s="338"/>
      <c r="T188" s="338"/>
      <c r="U188" s="338"/>
      <c r="V188" s="338"/>
      <c r="W188" s="338"/>
      <c r="X188" s="338"/>
      <c r="Y188" s="338"/>
      <c r="Z188" s="338"/>
      <c r="AA188" s="336"/>
      <c r="AB188" s="336"/>
      <c r="AC188" s="339"/>
    </row>
    <row r="189" spans="1:29">
      <c r="A189" s="409" t="s">
        <v>402</v>
      </c>
      <c r="B189" s="362" t="s">
        <v>233</v>
      </c>
      <c r="C189" s="335"/>
      <c r="D189" s="335"/>
      <c r="E189" s="335"/>
      <c r="F189" s="335"/>
      <c r="G189" s="336"/>
      <c r="H189" s="337"/>
      <c r="I189" s="337"/>
      <c r="J189" s="337"/>
      <c r="K189" s="337"/>
      <c r="L189" s="337"/>
      <c r="M189" s="337"/>
      <c r="N189" s="337"/>
      <c r="O189" s="337"/>
      <c r="P189" s="337"/>
      <c r="Q189" s="337"/>
      <c r="R189" s="338"/>
      <c r="S189" s="338"/>
      <c r="T189" s="338"/>
      <c r="U189" s="338"/>
      <c r="V189" s="338"/>
      <c r="W189" s="338"/>
      <c r="X189" s="338"/>
      <c r="Y189" s="338"/>
      <c r="Z189" s="338"/>
      <c r="AA189" s="336"/>
      <c r="AB189" s="336"/>
      <c r="AC189" s="339"/>
    </row>
    <row r="190" spans="1:29">
      <c r="A190" s="409" t="s">
        <v>403</v>
      </c>
      <c r="B190" s="339" t="s">
        <v>234</v>
      </c>
      <c r="C190" s="335"/>
      <c r="D190" s="335"/>
      <c r="E190" s="335"/>
      <c r="F190" s="335"/>
      <c r="G190" s="336"/>
      <c r="H190" s="337"/>
      <c r="I190" s="337"/>
      <c r="J190" s="337"/>
      <c r="K190" s="337"/>
      <c r="L190" s="337"/>
      <c r="M190" s="337"/>
      <c r="N190" s="337"/>
      <c r="O190" s="337"/>
      <c r="P190" s="337"/>
      <c r="Q190" s="337"/>
      <c r="R190" s="338"/>
      <c r="S190" s="338"/>
      <c r="T190" s="338"/>
      <c r="U190" s="338"/>
      <c r="V190" s="338"/>
      <c r="W190" s="338"/>
      <c r="X190" s="338"/>
      <c r="Y190" s="338"/>
      <c r="Z190" s="338"/>
      <c r="AA190" s="336"/>
      <c r="AB190" s="336"/>
      <c r="AC190" s="339"/>
    </row>
    <row r="191" spans="1:29" ht="16.5" customHeight="1">
      <c r="A191" s="409" t="s">
        <v>404</v>
      </c>
      <c r="B191" s="339" t="s">
        <v>235</v>
      </c>
      <c r="C191" s="335"/>
      <c r="D191" s="335"/>
      <c r="E191" s="335"/>
      <c r="F191" s="335"/>
      <c r="G191" s="336"/>
      <c r="H191" s="337"/>
      <c r="I191" s="337"/>
      <c r="J191" s="337"/>
      <c r="K191" s="337"/>
      <c r="L191" s="337"/>
      <c r="M191" s="337"/>
      <c r="N191" s="337"/>
      <c r="O191" s="337"/>
      <c r="P191" s="337"/>
      <c r="Q191" s="337"/>
      <c r="R191" s="338"/>
      <c r="S191" s="338"/>
      <c r="T191" s="338"/>
      <c r="U191" s="338"/>
      <c r="V191" s="338"/>
      <c r="W191" s="338"/>
      <c r="X191" s="338"/>
      <c r="Y191" s="338"/>
      <c r="Z191" s="338"/>
      <c r="AA191" s="336"/>
      <c r="AB191" s="336"/>
      <c r="AC191" s="339"/>
    </row>
    <row r="192" spans="1:29">
      <c r="A192" s="409" t="s">
        <v>405</v>
      </c>
      <c r="B192" s="339" t="s">
        <v>236</v>
      </c>
      <c r="C192" s="335"/>
      <c r="D192" s="335"/>
      <c r="E192" s="335"/>
      <c r="F192" s="335"/>
      <c r="G192" s="336"/>
      <c r="H192" s="337"/>
      <c r="I192" s="337"/>
      <c r="J192" s="337"/>
      <c r="K192" s="337"/>
      <c r="L192" s="337"/>
      <c r="M192" s="337"/>
      <c r="N192" s="337"/>
      <c r="O192" s="337"/>
      <c r="P192" s="337"/>
      <c r="Q192" s="337"/>
      <c r="R192" s="338"/>
      <c r="S192" s="338"/>
      <c r="T192" s="338"/>
      <c r="U192" s="338"/>
      <c r="V192" s="338"/>
      <c r="W192" s="338"/>
      <c r="X192" s="338"/>
      <c r="Y192" s="338"/>
      <c r="Z192" s="338"/>
      <c r="AA192" s="336"/>
      <c r="AB192" s="336"/>
      <c r="AC192" s="339"/>
    </row>
    <row r="193" spans="1:29">
      <c r="A193" s="409" t="s">
        <v>406</v>
      </c>
      <c r="B193" s="339" t="s">
        <v>237</v>
      </c>
      <c r="C193" s="335"/>
      <c r="D193" s="335"/>
      <c r="E193" s="335"/>
      <c r="F193" s="335"/>
      <c r="G193" s="328"/>
      <c r="H193" s="337"/>
      <c r="I193" s="337"/>
      <c r="J193" s="337"/>
      <c r="K193" s="337"/>
      <c r="L193" s="337"/>
      <c r="M193" s="337"/>
      <c r="N193" s="337"/>
      <c r="O193" s="337"/>
      <c r="P193" s="337"/>
      <c r="Q193" s="337"/>
      <c r="R193" s="338"/>
      <c r="S193" s="338"/>
      <c r="T193" s="338"/>
      <c r="U193" s="338"/>
      <c r="V193" s="338"/>
      <c r="W193" s="338"/>
      <c r="X193" s="338"/>
      <c r="Y193" s="338"/>
      <c r="Z193" s="338"/>
      <c r="AA193" s="336"/>
      <c r="AB193" s="336"/>
      <c r="AC193" s="339"/>
    </row>
    <row r="194" spans="1:29">
      <c r="A194" s="409" t="s">
        <v>407</v>
      </c>
      <c r="B194" s="339" t="s">
        <v>238</v>
      </c>
      <c r="C194" s="335"/>
      <c r="D194" s="335"/>
      <c r="E194" s="335"/>
      <c r="F194" s="335"/>
      <c r="G194" s="336"/>
      <c r="H194" s="337"/>
      <c r="I194" s="337"/>
      <c r="J194" s="337"/>
      <c r="K194" s="337"/>
      <c r="L194" s="337"/>
      <c r="M194" s="337"/>
      <c r="N194" s="337"/>
      <c r="O194" s="337"/>
      <c r="P194" s="337"/>
      <c r="Q194" s="337"/>
      <c r="R194" s="338"/>
      <c r="S194" s="338"/>
      <c r="T194" s="338"/>
      <c r="U194" s="338"/>
      <c r="V194" s="338"/>
      <c r="W194" s="338"/>
      <c r="X194" s="338"/>
      <c r="Y194" s="338"/>
      <c r="Z194" s="338"/>
      <c r="AA194" s="336"/>
      <c r="AB194" s="336"/>
      <c r="AC194" s="339"/>
    </row>
    <row r="195" spans="1:29">
      <c r="A195" s="409" t="s">
        <v>408</v>
      </c>
      <c r="B195" s="339" t="s">
        <v>239</v>
      </c>
      <c r="C195" s="335"/>
      <c r="D195" s="335"/>
      <c r="E195" s="335"/>
      <c r="F195" s="335"/>
      <c r="G195" s="336"/>
      <c r="H195" s="337"/>
      <c r="I195" s="337"/>
      <c r="J195" s="337"/>
      <c r="K195" s="337"/>
      <c r="L195" s="337"/>
      <c r="M195" s="337"/>
      <c r="N195" s="337"/>
      <c r="O195" s="337"/>
      <c r="P195" s="337"/>
      <c r="Q195" s="337"/>
      <c r="R195" s="338"/>
      <c r="S195" s="338"/>
      <c r="T195" s="338"/>
      <c r="U195" s="338"/>
      <c r="V195" s="338"/>
      <c r="W195" s="338"/>
      <c r="X195" s="338"/>
      <c r="Y195" s="338"/>
      <c r="Z195" s="338"/>
      <c r="AA195" s="336"/>
      <c r="AB195" s="336"/>
      <c r="AC195" s="339"/>
    </row>
    <row r="196" spans="1:29">
      <c r="A196" s="409" t="s">
        <v>409</v>
      </c>
      <c r="B196" s="339" t="s">
        <v>240</v>
      </c>
      <c r="C196" s="335"/>
      <c r="D196" s="335"/>
      <c r="E196" s="335"/>
      <c r="F196" s="335"/>
      <c r="G196" s="336"/>
      <c r="H196" s="337"/>
      <c r="I196" s="337"/>
      <c r="J196" s="337"/>
      <c r="K196" s="337"/>
      <c r="L196" s="337"/>
      <c r="M196" s="337"/>
      <c r="N196" s="337"/>
      <c r="O196" s="337"/>
      <c r="P196" s="337"/>
      <c r="Q196" s="337"/>
      <c r="R196" s="338"/>
      <c r="S196" s="338"/>
      <c r="T196" s="338"/>
      <c r="U196" s="338"/>
      <c r="V196" s="338"/>
      <c r="W196" s="338"/>
      <c r="X196" s="338"/>
      <c r="Y196" s="338"/>
      <c r="Z196" s="338"/>
      <c r="AA196" s="336"/>
      <c r="AB196" s="336"/>
      <c r="AC196" s="339"/>
    </row>
    <row r="197" spans="1:29">
      <c r="A197" s="409" t="s">
        <v>410</v>
      </c>
      <c r="B197" s="339" t="s">
        <v>241</v>
      </c>
      <c r="C197" s="335"/>
      <c r="D197" s="335"/>
      <c r="E197" s="335"/>
      <c r="F197" s="335"/>
      <c r="G197" s="328"/>
      <c r="H197" s="337"/>
      <c r="I197" s="337"/>
      <c r="J197" s="337"/>
      <c r="K197" s="337"/>
      <c r="L197" s="337"/>
      <c r="M197" s="337"/>
      <c r="N197" s="337"/>
      <c r="O197" s="337"/>
      <c r="P197" s="337"/>
      <c r="Q197" s="337"/>
      <c r="R197" s="338"/>
      <c r="S197" s="338"/>
      <c r="T197" s="338"/>
      <c r="U197" s="338"/>
      <c r="V197" s="338"/>
      <c r="W197" s="338"/>
      <c r="X197" s="338"/>
      <c r="Y197" s="338"/>
      <c r="Z197" s="338"/>
      <c r="AA197" s="336"/>
      <c r="AB197" s="336"/>
      <c r="AC197" s="339"/>
    </row>
    <row r="198" spans="1:29">
      <c r="A198" s="409" t="s">
        <v>411</v>
      </c>
      <c r="B198" s="339" t="s">
        <v>242</v>
      </c>
      <c r="C198" s="335"/>
      <c r="D198" s="335"/>
      <c r="E198" s="335"/>
      <c r="F198" s="335"/>
      <c r="G198" s="336"/>
      <c r="H198" s="337"/>
      <c r="I198" s="337"/>
      <c r="J198" s="337"/>
      <c r="K198" s="337"/>
      <c r="L198" s="337"/>
      <c r="M198" s="337"/>
      <c r="N198" s="337"/>
      <c r="O198" s="337"/>
      <c r="P198" s="337"/>
      <c r="Q198" s="337"/>
      <c r="R198" s="338"/>
      <c r="S198" s="338"/>
      <c r="T198" s="338"/>
      <c r="U198" s="338"/>
      <c r="V198" s="338"/>
      <c r="W198" s="338"/>
      <c r="X198" s="338"/>
      <c r="Y198" s="338"/>
      <c r="Z198" s="338"/>
      <c r="AA198" s="336"/>
      <c r="AB198" s="336"/>
      <c r="AC198" s="339"/>
    </row>
    <row r="199" spans="1:29">
      <c r="A199" s="418">
        <v>9.6</v>
      </c>
      <c r="B199" s="344" t="s">
        <v>243</v>
      </c>
      <c r="C199" s="335"/>
      <c r="D199" s="335"/>
      <c r="E199" s="335"/>
      <c r="F199" s="335"/>
      <c r="G199" s="336"/>
      <c r="H199" s="337"/>
      <c r="I199" s="337"/>
      <c r="J199" s="337"/>
      <c r="K199" s="337"/>
      <c r="L199" s="337"/>
      <c r="M199" s="337"/>
      <c r="N199" s="337"/>
      <c r="O199" s="337"/>
      <c r="P199" s="337"/>
      <c r="Q199" s="337"/>
      <c r="R199" s="338"/>
      <c r="S199" s="338"/>
      <c r="T199" s="338"/>
      <c r="U199" s="338"/>
      <c r="V199" s="338"/>
      <c r="W199" s="338"/>
      <c r="X199" s="338"/>
      <c r="Y199" s="338"/>
      <c r="Z199" s="338"/>
      <c r="AA199" s="336"/>
      <c r="AB199" s="336"/>
      <c r="AC199" s="339"/>
    </row>
    <row r="200" spans="1:29">
      <c r="A200" s="409" t="s">
        <v>412</v>
      </c>
      <c r="B200" s="362" t="s">
        <v>244</v>
      </c>
      <c r="C200" s="335"/>
      <c r="D200" s="335"/>
      <c r="E200" s="335"/>
      <c r="F200" s="335"/>
      <c r="G200" s="336"/>
      <c r="H200" s="337"/>
      <c r="I200" s="337"/>
      <c r="J200" s="337"/>
      <c r="K200" s="337"/>
      <c r="L200" s="337"/>
      <c r="M200" s="337"/>
      <c r="N200" s="337"/>
      <c r="O200" s="337"/>
      <c r="P200" s="337"/>
      <c r="Q200" s="337"/>
      <c r="R200" s="338"/>
      <c r="S200" s="338"/>
      <c r="T200" s="338"/>
      <c r="U200" s="338"/>
      <c r="V200" s="338"/>
      <c r="W200" s="338"/>
      <c r="X200" s="338"/>
      <c r="Y200" s="338"/>
      <c r="Z200" s="338"/>
      <c r="AA200" s="336"/>
      <c r="AB200" s="336"/>
      <c r="AC200" s="339"/>
    </row>
    <row r="201" spans="1:29">
      <c r="A201" s="409" t="s">
        <v>413</v>
      </c>
      <c r="B201" s="339" t="s">
        <v>245</v>
      </c>
      <c r="C201" s="335"/>
      <c r="D201" s="335"/>
      <c r="E201" s="335"/>
      <c r="F201" s="335"/>
      <c r="G201" s="336"/>
      <c r="H201" s="337"/>
      <c r="I201" s="337"/>
      <c r="J201" s="337"/>
      <c r="K201" s="337"/>
      <c r="L201" s="337"/>
      <c r="M201" s="337"/>
      <c r="N201" s="337"/>
      <c r="O201" s="337"/>
      <c r="P201" s="337"/>
      <c r="Q201" s="337"/>
      <c r="R201" s="338"/>
      <c r="S201" s="338"/>
      <c r="T201" s="338"/>
      <c r="U201" s="338"/>
      <c r="V201" s="338"/>
      <c r="W201" s="338"/>
      <c r="X201" s="338"/>
      <c r="Y201" s="338"/>
      <c r="Z201" s="338"/>
      <c r="AA201" s="336"/>
      <c r="AB201" s="336"/>
      <c r="AC201" s="339"/>
    </row>
    <row r="202" spans="1:29" ht="31.5">
      <c r="A202" s="409" t="s">
        <v>414</v>
      </c>
      <c r="B202" s="339" t="s">
        <v>246</v>
      </c>
      <c r="C202" s="335"/>
      <c r="D202" s="335"/>
      <c r="E202" s="335"/>
      <c r="F202" s="335"/>
      <c r="G202" s="336"/>
      <c r="H202" s="337"/>
      <c r="I202" s="337"/>
      <c r="J202" s="337"/>
      <c r="K202" s="337"/>
      <c r="L202" s="337"/>
      <c r="M202" s="337"/>
      <c r="N202" s="337"/>
      <c r="O202" s="337"/>
      <c r="P202" s="337"/>
      <c r="Q202" s="337"/>
      <c r="R202" s="338"/>
      <c r="S202" s="338"/>
      <c r="T202" s="338"/>
      <c r="U202" s="338"/>
      <c r="V202" s="338"/>
      <c r="W202" s="338"/>
      <c r="X202" s="338"/>
      <c r="Y202" s="338"/>
      <c r="Z202" s="338"/>
      <c r="AA202" s="336"/>
      <c r="AB202" s="336"/>
      <c r="AC202" s="339"/>
    </row>
    <row r="203" spans="1:29">
      <c r="A203" s="409" t="s">
        <v>415</v>
      </c>
      <c r="B203" s="362" t="s">
        <v>247</v>
      </c>
      <c r="C203" s="335"/>
      <c r="D203" s="335"/>
      <c r="E203" s="335"/>
      <c r="F203" s="335"/>
      <c r="G203" s="336"/>
      <c r="H203" s="337"/>
      <c r="I203" s="337"/>
      <c r="J203" s="337"/>
      <c r="K203" s="337"/>
      <c r="L203" s="337"/>
      <c r="M203" s="337"/>
      <c r="N203" s="337"/>
      <c r="O203" s="337"/>
      <c r="P203" s="337"/>
      <c r="Q203" s="337"/>
      <c r="R203" s="338"/>
      <c r="S203" s="338"/>
      <c r="T203" s="338"/>
      <c r="U203" s="338"/>
      <c r="V203" s="338"/>
      <c r="W203" s="338"/>
      <c r="X203" s="338"/>
      <c r="Y203" s="338"/>
      <c r="Z203" s="338"/>
      <c r="AA203" s="336"/>
      <c r="AB203" s="336"/>
      <c r="AC203" s="339"/>
    </row>
    <row r="204" spans="1:29">
      <c r="A204" s="409" t="s">
        <v>416</v>
      </c>
      <c r="B204" s="339" t="s">
        <v>248</v>
      </c>
      <c r="C204" s="335"/>
      <c r="D204" s="335"/>
      <c r="E204" s="335"/>
      <c r="F204" s="335"/>
      <c r="G204" s="336"/>
      <c r="H204" s="337"/>
      <c r="I204" s="337"/>
      <c r="J204" s="337"/>
      <c r="K204" s="337"/>
      <c r="L204" s="337"/>
      <c r="M204" s="337"/>
      <c r="N204" s="337"/>
      <c r="O204" s="337"/>
      <c r="P204" s="337"/>
      <c r="Q204" s="337"/>
      <c r="R204" s="338"/>
      <c r="S204" s="338"/>
      <c r="T204" s="338"/>
      <c r="U204" s="338"/>
      <c r="V204" s="338"/>
      <c r="W204" s="338"/>
      <c r="X204" s="338"/>
      <c r="Y204" s="338"/>
      <c r="Z204" s="338"/>
      <c r="AA204" s="336"/>
      <c r="AB204" s="336"/>
      <c r="AC204" s="339"/>
    </row>
    <row r="205" spans="1:29">
      <c r="A205" s="409" t="s">
        <v>417</v>
      </c>
      <c r="B205" s="339" t="s">
        <v>249</v>
      </c>
      <c r="C205" s="335"/>
      <c r="D205" s="335"/>
      <c r="E205" s="335"/>
      <c r="F205" s="335"/>
      <c r="G205" s="336"/>
      <c r="H205" s="337"/>
      <c r="I205" s="337"/>
      <c r="J205" s="337"/>
      <c r="K205" s="337"/>
      <c r="L205" s="337"/>
      <c r="M205" s="337"/>
      <c r="N205" s="337"/>
      <c r="O205" s="337"/>
      <c r="P205" s="337"/>
      <c r="Q205" s="337"/>
      <c r="R205" s="338"/>
      <c r="S205" s="338"/>
      <c r="T205" s="338"/>
      <c r="U205" s="338"/>
      <c r="V205" s="338"/>
      <c r="W205" s="338"/>
      <c r="X205" s="338"/>
      <c r="Y205" s="338"/>
      <c r="Z205" s="338"/>
      <c r="AA205" s="336"/>
      <c r="AB205" s="336"/>
      <c r="AC205" s="339"/>
    </row>
    <row r="206" spans="1:29">
      <c r="A206" s="409" t="s">
        <v>418</v>
      </c>
      <c r="B206" s="362" t="s">
        <v>250</v>
      </c>
      <c r="C206" s="335"/>
      <c r="D206" s="335"/>
      <c r="E206" s="335"/>
      <c r="F206" s="335"/>
      <c r="G206" s="336"/>
      <c r="H206" s="337"/>
      <c r="I206" s="337"/>
      <c r="J206" s="337"/>
      <c r="K206" s="337"/>
      <c r="L206" s="337"/>
      <c r="M206" s="337"/>
      <c r="N206" s="337"/>
      <c r="O206" s="337"/>
      <c r="P206" s="337"/>
      <c r="Q206" s="337"/>
      <c r="R206" s="338"/>
      <c r="S206" s="338"/>
      <c r="T206" s="338"/>
      <c r="U206" s="338"/>
      <c r="V206" s="338"/>
      <c r="W206" s="338"/>
      <c r="X206" s="338"/>
      <c r="Y206" s="338"/>
      <c r="Z206" s="338"/>
      <c r="AA206" s="336"/>
      <c r="AB206" s="336"/>
      <c r="AC206" s="339"/>
    </row>
    <row r="207" spans="1:29">
      <c r="A207" s="409" t="s">
        <v>419</v>
      </c>
      <c r="B207" s="339" t="s">
        <v>251</v>
      </c>
      <c r="C207" s="335"/>
      <c r="D207" s="335"/>
      <c r="E207" s="335"/>
      <c r="F207" s="335"/>
      <c r="G207" s="336"/>
      <c r="H207" s="337"/>
      <c r="I207" s="337"/>
      <c r="J207" s="337"/>
      <c r="K207" s="337"/>
      <c r="L207" s="337"/>
      <c r="M207" s="337"/>
      <c r="N207" s="337"/>
      <c r="O207" s="337"/>
      <c r="P207" s="337"/>
      <c r="Q207" s="337"/>
      <c r="R207" s="338"/>
      <c r="S207" s="338"/>
      <c r="T207" s="338"/>
      <c r="U207" s="338"/>
      <c r="V207" s="338"/>
      <c r="W207" s="338"/>
      <c r="X207" s="338"/>
      <c r="Y207" s="338"/>
      <c r="Z207" s="338"/>
      <c r="AA207" s="336"/>
      <c r="AB207" s="336"/>
      <c r="AC207" s="339"/>
    </row>
    <row r="208" spans="1:29">
      <c r="A208" s="409" t="s">
        <v>420</v>
      </c>
      <c r="B208" s="339" t="s">
        <v>252</v>
      </c>
      <c r="C208" s="335"/>
      <c r="D208" s="335"/>
      <c r="E208" s="335"/>
      <c r="F208" s="335"/>
      <c r="G208" s="336"/>
      <c r="H208" s="337"/>
      <c r="I208" s="337"/>
      <c r="J208" s="337"/>
      <c r="K208" s="337"/>
      <c r="L208" s="337"/>
      <c r="M208" s="337"/>
      <c r="N208" s="337"/>
      <c r="O208" s="337"/>
      <c r="P208" s="337"/>
      <c r="Q208" s="337"/>
      <c r="R208" s="338"/>
      <c r="S208" s="338"/>
      <c r="T208" s="338"/>
      <c r="U208" s="338"/>
      <c r="V208" s="338"/>
      <c r="W208" s="338"/>
      <c r="X208" s="338"/>
      <c r="Y208" s="338"/>
      <c r="Z208" s="338"/>
      <c r="AA208" s="336"/>
      <c r="AB208" s="336"/>
      <c r="AC208" s="339"/>
    </row>
    <row r="209" spans="1:29">
      <c r="A209" s="409" t="s">
        <v>421</v>
      </c>
      <c r="B209" s="362" t="s">
        <v>253</v>
      </c>
      <c r="C209" s="335"/>
      <c r="D209" s="335"/>
      <c r="E209" s="335"/>
      <c r="F209" s="335"/>
      <c r="G209" s="336"/>
      <c r="H209" s="337"/>
      <c r="I209" s="337"/>
      <c r="J209" s="337"/>
      <c r="K209" s="337"/>
      <c r="L209" s="337"/>
      <c r="M209" s="337"/>
      <c r="N209" s="337"/>
      <c r="O209" s="337"/>
      <c r="P209" s="337"/>
      <c r="Q209" s="337"/>
      <c r="R209" s="338"/>
      <c r="S209" s="338"/>
      <c r="T209" s="338"/>
      <c r="U209" s="338"/>
      <c r="V209" s="338"/>
      <c r="W209" s="338"/>
      <c r="X209" s="338"/>
      <c r="Y209" s="338"/>
      <c r="Z209" s="338"/>
      <c r="AA209" s="336"/>
      <c r="AB209" s="336"/>
      <c r="AC209" s="339"/>
    </row>
    <row r="210" spans="1:29">
      <c r="A210" s="409" t="s">
        <v>422</v>
      </c>
      <c r="B210" s="339" t="s">
        <v>254</v>
      </c>
      <c r="C210" s="335"/>
      <c r="D210" s="335"/>
      <c r="E210" s="335"/>
      <c r="F210" s="335"/>
      <c r="G210" s="336"/>
      <c r="H210" s="337"/>
      <c r="I210" s="337"/>
      <c r="J210" s="337"/>
      <c r="K210" s="337"/>
      <c r="L210" s="337"/>
      <c r="M210" s="337"/>
      <c r="N210" s="337"/>
      <c r="O210" s="337"/>
      <c r="P210" s="337"/>
      <c r="Q210" s="337"/>
      <c r="R210" s="338"/>
      <c r="S210" s="338"/>
      <c r="T210" s="338"/>
      <c r="U210" s="338"/>
      <c r="V210" s="338"/>
      <c r="W210" s="338"/>
      <c r="X210" s="338"/>
      <c r="Y210" s="338"/>
      <c r="Z210" s="338"/>
      <c r="AA210" s="336"/>
      <c r="AB210" s="336"/>
      <c r="AC210" s="339"/>
    </row>
    <row r="211" spans="1:29">
      <c r="A211" s="409" t="s">
        <v>423</v>
      </c>
      <c r="B211" s="339" t="s">
        <v>255</v>
      </c>
      <c r="C211" s="335"/>
      <c r="D211" s="335"/>
      <c r="E211" s="335"/>
      <c r="F211" s="335"/>
      <c r="G211" s="336"/>
      <c r="H211" s="337"/>
      <c r="I211" s="337"/>
      <c r="J211" s="337"/>
      <c r="K211" s="337"/>
      <c r="L211" s="337"/>
      <c r="M211" s="337"/>
      <c r="N211" s="337"/>
      <c r="O211" s="337"/>
      <c r="P211" s="337"/>
      <c r="Q211" s="337"/>
      <c r="R211" s="338"/>
      <c r="S211" s="338"/>
      <c r="T211" s="338"/>
      <c r="U211" s="338"/>
      <c r="V211" s="338"/>
      <c r="W211" s="338"/>
      <c r="X211" s="338"/>
      <c r="Y211" s="338"/>
      <c r="Z211" s="338"/>
      <c r="AA211" s="336"/>
      <c r="AB211" s="336"/>
      <c r="AC211" s="339"/>
    </row>
    <row r="212" spans="1:29">
      <c r="A212" s="409" t="s">
        <v>424</v>
      </c>
      <c r="B212" s="339" t="s">
        <v>256</v>
      </c>
      <c r="C212" s="335"/>
      <c r="D212" s="335"/>
      <c r="E212" s="335"/>
      <c r="F212" s="335"/>
      <c r="G212" s="336"/>
      <c r="H212" s="337"/>
      <c r="I212" s="337"/>
      <c r="J212" s="337"/>
      <c r="K212" s="337"/>
      <c r="L212" s="337"/>
      <c r="M212" s="337"/>
      <c r="N212" s="337"/>
      <c r="O212" s="337"/>
      <c r="P212" s="337"/>
      <c r="Q212" s="337"/>
      <c r="R212" s="338"/>
      <c r="S212" s="338"/>
      <c r="T212" s="338"/>
      <c r="U212" s="338"/>
      <c r="V212" s="338"/>
      <c r="W212" s="338"/>
      <c r="X212" s="338"/>
      <c r="Y212" s="338"/>
      <c r="Z212" s="338"/>
      <c r="AA212" s="336"/>
      <c r="AB212" s="336"/>
      <c r="AC212" s="339"/>
    </row>
    <row r="213" spans="1:29">
      <c r="A213" s="409" t="s">
        <v>425</v>
      </c>
      <c r="B213" s="339" t="s">
        <v>257</v>
      </c>
      <c r="C213" s="335"/>
      <c r="D213" s="335"/>
      <c r="E213" s="335"/>
      <c r="F213" s="335"/>
      <c r="G213" s="336"/>
      <c r="H213" s="337"/>
      <c r="I213" s="337"/>
      <c r="J213" s="337"/>
      <c r="K213" s="337"/>
      <c r="L213" s="337"/>
      <c r="M213" s="337"/>
      <c r="N213" s="337"/>
      <c r="O213" s="337"/>
      <c r="P213" s="337"/>
      <c r="Q213" s="337"/>
      <c r="R213" s="338"/>
      <c r="S213" s="338"/>
      <c r="T213" s="338"/>
      <c r="U213" s="338"/>
      <c r="V213" s="338"/>
      <c r="W213" s="338"/>
      <c r="X213" s="338"/>
      <c r="Y213" s="338"/>
      <c r="Z213" s="338"/>
      <c r="AA213" s="336"/>
      <c r="AB213" s="336"/>
      <c r="AC213" s="339"/>
    </row>
    <row r="214" spans="1:29">
      <c r="A214" s="409" t="s">
        <v>426</v>
      </c>
      <c r="B214" s="339" t="s">
        <v>258</v>
      </c>
      <c r="C214" s="335"/>
      <c r="D214" s="335"/>
      <c r="E214" s="335"/>
      <c r="F214" s="335"/>
      <c r="G214" s="336"/>
      <c r="H214" s="337"/>
      <c r="I214" s="337"/>
      <c r="J214" s="337"/>
      <c r="K214" s="337"/>
      <c r="L214" s="337"/>
      <c r="M214" s="337"/>
      <c r="N214" s="337"/>
      <c r="O214" s="337"/>
      <c r="P214" s="337"/>
      <c r="Q214" s="337"/>
      <c r="R214" s="338"/>
      <c r="S214" s="338"/>
      <c r="T214" s="338"/>
      <c r="U214" s="338"/>
      <c r="V214" s="338"/>
      <c r="W214" s="338"/>
      <c r="X214" s="338"/>
      <c r="Y214" s="338"/>
      <c r="Z214" s="338"/>
      <c r="AA214" s="336"/>
      <c r="AB214" s="336"/>
      <c r="AC214" s="339"/>
    </row>
    <row r="215" spans="1:29">
      <c r="A215" s="409" t="s">
        <v>427</v>
      </c>
      <c r="B215" s="339" t="s">
        <v>259</v>
      </c>
      <c r="C215" s="335"/>
      <c r="D215" s="335"/>
      <c r="E215" s="335"/>
      <c r="F215" s="335"/>
      <c r="G215" s="336"/>
      <c r="H215" s="337"/>
      <c r="I215" s="337"/>
      <c r="J215" s="337"/>
      <c r="K215" s="337"/>
      <c r="L215" s="337"/>
      <c r="M215" s="337"/>
      <c r="N215" s="337"/>
      <c r="O215" s="337"/>
      <c r="P215" s="337"/>
      <c r="Q215" s="337"/>
      <c r="R215" s="338"/>
      <c r="S215" s="338"/>
      <c r="T215" s="338"/>
      <c r="U215" s="338"/>
      <c r="V215" s="338"/>
      <c r="W215" s="338"/>
      <c r="X215" s="338"/>
      <c r="Y215" s="338"/>
      <c r="Z215" s="338"/>
      <c r="AA215" s="336"/>
      <c r="AB215" s="336"/>
      <c r="AC215" s="339"/>
    </row>
    <row r="216" spans="1:29">
      <c r="A216" s="409">
        <v>9.6999999999999993</v>
      </c>
      <c r="B216" s="344" t="s">
        <v>260</v>
      </c>
      <c r="C216" s="335"/>
      <c r="D216" s="335"/>
      <c r="E216" s="335"/>
      <c r="F216" s="335"/>
      <c r="G216" s="336"/>
      <c r="H216" s="337"/>
      <c r="I216" s="337"/>
      <c r="J216" s="337"/>
      <c r="K216" s="337"/>
      <c r="L216" s="337"/>
      <c r="M216" s="337"/>
      <c r="N216" s="337"/>
      <c r="O216" s="337"/>
      <c r="P216" s="337"/>
      <c r="Q216" s="337"/>
      <c r="R216" s="338"/>
      <c r="S216" s="338"/>
      <c r="T216" s="338"/>
      <c r="U216" s="338"/>
      <c r="V216" s="338"/>
      <c r="W216" s="338"/>
      <c r="X216" s="338"/>
      <c r="Y216" s="338"/>
      <c r="Z216" s="338"/>
      <c r="AA216" s="336"/>
      <c r="AB216" s="336"/>
      <c r="AC216" s="339"/>
    </row>
    <row r="217" spans="1:29">
      <c r="A217" s="409" t="s">
        <v>428</v>
      </c>
      <c r="B217" s="339" t="s">
        <v>261</v>
      </c>
      <c r="C217" s="335"/>
      <c r="D217" s="335"/>
      <c r="E217" s="335"/>
      <c r="F217" s="335"/>
      <c r="G217" s="336"/>
      <c r="H217" s="337"/>
      <c r="I217" s="337"/>
      <c r="J217" s="337"/>
      <c r="K217" s="337"/>
      <c r="L217" s="337"/>
      <c r="M217" s="337"/>
      <c r="N217" s="337"/>
      <c r="O217" s="337"/>
      <c r="P217" s="337"/>
      <c r="Q217" s="337"/>
      <c r="R217" s="338"/>
      <c r="S217" s="338"/>
      <c r="T217" s="338"/>
      <c r="U217" s="338"/>
      <c r="V217" s="338"/>
      <c r="W217" s="338"/>
      <c r="X217" s="338"/>
      <c r="Y217" s="338"/>
      <c r="Z217" s="338"/>
      <c r="AA217" s="336"/>
      <c r="AB217" s="336"/>
      <c r="AC217" s="339"/>
    </row>
    <row r="218" spans="1:29">
      <c r="A218" s="409" t="s">
        <v>429</v>
      </c>
      <c r="B218" s="339" t="s">
        <v>262</v>
      </c>
      <c r="C218" s="335"/>
      <c r="D218" s="335"/>
      <c r="E218" s="335"/>
      <c r="F218" s="335"/>
      <c r="G218" s="336"/>
      <c r="H218" s="337"/>
      <c r="I218" s="337"/>
      <c r="J218" s="337"/>
      <c r="K218" s="337"/>
      <c r="L218" s="337"/>
      <c r="M218" s="337"/>
      <c r="N218" s="337"/>
      <c r="O218" s="337"/>
      <c r="P218" s="337"/>
      <c r="Q218" s="337"/>
      <c r="R218" s="338"/>
      <c r="S218" s="338"/>
      <c r="T218" s="338"/>
      <c r="U218" s="338"/>
      <c r="V218" s="338"/>
      <c r="W218" s="338"/>
      <c r="X218" s="338"/>
      <c r="Y218" s="338"/>
      <c r="Z218" s="338"/>
      <c r="AA218" s="336"/>
      <c r="AB218" s="336"/>
      <c r="AC218" s="339"/>
    </row>
    <row r="219" spans="1:29">
      <c r="A219" s="409" t="s">
        <v>430</v>
      </c>
      <c r="B219" s="339" t="s">
        <v>263</v>
      </c>
      <c r="C219" s="335"/>
      <c r="D219" s="335"/>
      <c r="E219" s="335"/>
      <c r="F219" s="335"/>
      <c r="G219" s="336"/>
      <c r="H219" s="337"/>
      <c r="I219" s="337"/>
      <c r="J219" s="337"/>
      <c r="K219" s="337"/>
      <c r="L219" s="337"/>
      <c r="M219" s="337"/>
      <c r="N219" s="337"/>
      <c r="O219" s="337"/>
      <c r="P219" s="337"/>
      <c r="Q219" s="337"/>
      <c r="R219" s="338"/>
      <c r="S219" s="338"/>
      <c r="T219" s="338"/>
      <c r="U219" s="338"/>
      <c r="V219" s="338"/>
      <c r="W219" s="338"/>
      <c r="X219" s="338"/>
      <c r="Y219" s="338"/>
      <c r="Z219" s="338"/>
      <c r="AA219" s="336"/>
      <c r="AB219" s="336"/>
      <c r="AC219" s="339"/>
    </row>
    <row r="220" spans="1:29">
      <c r="A220" s="409" t="s">
        <v>431</v>
      </c>
      <c r="B220" s="339" t="s">
        <v>264</v>
      </c>
      <c r="C220" s="335"/>
      <c r="D220" s="335"/>
      <c r="E220" s="335"/>
      <c r="F220" s="335"/>
      <c r="G220" s="336"/>
      <c r="H220" s="337"/>
      <c r="I220" s="337"/>
      <c r="J220" s="337"/>
      <c r="K220" s="337"/>
      <c r="L220" s="337"/>
      <c r="M220" s="337"/>
      <c r="N220" s="337"/>
      <c r="O220" s="337"/>
      <c r="P220" s="337"/>
      <c r="Q220" s="337"/>
      <c r="R220" s="338"/>
      <c r="S220" s="338"/>
      <c r="T220" s="338"/>
      <c r="U220" s="338"/>
      <c r="V220" s="338"/>
      <c r="W220" s="338"/>
      <c r="X220" s="338"/>
      <c r="Y220" s="338"/>
      <c r="Z220" s="338"/>
      <c r="AA220" s="336"/>
      <c r="AB220" s="336"/>
      <c r="AC220" s="339"/>
    </row>
    <row r="221" spans="1:29">
      <c r="A221" s="409" t="s">
        <v>432</v>
      </c>
      <c r="B221" s="339" t="s">
        <v>265</v>
      </c>
      <c r="C221" s="335"/>
      <c r="D221" s="335"/>
      <c r="E221" s="335"/>
      <c r="F221" s="335"/>
      <c r="G221" s="336"/>
      <c r="H221" s="337"/>
      <c r="I221" s="337"/>
      <c r="J221" s="337"/>
      <c r="K221" s="337"/>
      <c r="L221" s="337"/>
      <c r="M221" s="337"/>
      <c r="N221" s="337"/>
      <c r="O221" s="337"/>
      <c r="P221" s="337"/>
      <c r="Q221" s="337"/>
      <c r="R221" s="338"/>
      <c r="S221" s="338"/>
      <c r="T221" s="338"/>
      <c r="U221" s="338"/>
      <c r="V221" s="338"/>
      <c r="W221" s="338"/>
      <c r="X221" s="338"/>
      <c r="Y221" s="338"/>
      <c r="Z221" s="338"/>
      <c r="AA221" s="336"/>
      <c r="AB221" s="336"/>
      <c r="AC221" s="339"/>
    </row>
    <row r="222" spans="1:29" ht="15" customHeight="1">
      <c r="A222" s="409">
        <v>9.8000000000000007</v>
      </c>
      <c r="B222" s="344" t="s">
        <v>472</v>
      </c>
      <c r="C222" s="335"/>
      <c r="D222" s="335"/>
      <c r="E222" s="335"/>
      <c r="F222" s="335"/>
      <c r="G222" s="336"/>
      <c r="H222" s="337"/>
      <c r="I222" s="337"/>
      <c r="J222" s="337"/>
      <c r="K222" s="337"/>
      <c r="L222" s="337"/>
      <c r="M222" s="337"/>
      <c r="N222" s="337"/>
      <c r="O222" s="337"/>
      <c r="P222" s="337"/>
      <c r="Q222" s="337"/>
      <c r="R222" s="338"/>
      <c r="S222" s="338"/>
      <c r="T222" s="338"/>
      <c r="U222" s="338"/>
      <c r="V222" s="338"/>
      <c r="W222" s="338"/>
      <c r="X222" s="338"/>
      <c r="Y222" s="338"/>
      <c r="Z222" s="338"/>
      <c r="AA222" s="336"/>
      <c r="AB222" s="336"/>
      <c r="AC222" s="339"/>
    </row>
    <row r="223" spans="1:29">
      <c r="A223" s="409" t="s">
        <v>433</v>
      </c>
      <c r="B223" s="339" t="s">
        <v>266</v>
      </c>
      <c r="C223" s="335"/>
      <c r="D223" s="335"/>
      <c r="E223" s="335"/>
      <c r="F223" s="335"/>
      <c r="G223" s="336"/>
      <c r="H223" s="337"/>
      <c r="I223" s="337"/>
      <c r="J223" s="337"/>
      <c r="K223" s="337"/>
      <c r="L223" s="337"/>
      <c r="M223" s="337"/>
      <c r="N223" s="337"/>
      <c r="O223" s="337"/>
      <c r="P223" s="337"/>
      <c r="Q223" s="337"/>
      <c r="R223" s="338"/>
      <c r="S223" s="338"/>
      <c r="T223" s="338"/>
      <c r="U223" s="338"/>
      <c r="V223" s="338"/>
      <c r="W223" s="338"/>
      <c r="X223" s="338"/>
      <c r="Y223" s="338"/>
      <c r="Z223" s="338"/>
      <c r="AA223" s="336"/>
      <c r="AB223" s="336"/>
      <c r="AC223" s="339"/>
    </row>
    <row r="224" spans="1:29">
      <c r="A224" s="409">
        <v>898.2</v>
      </c>
      <c r="B224" s="339" t="s">
        <v>267</v>
      </c>
      <c r="C224" s="335"/>
      <c r="D224" s="335"/>
      <c r="E224" s="335"/>
      <c r="F224" s="335"/>
      <c r="G224" s="336"/>
      <c r="H224" s="337"/>
      <c r="I224" s="337"/>
      <c r="J224" s="337"/>
      <c r="K224" s="337"/>
      <c r="L224" s="337"/>
      <c r="M224" s="337"/>
      <c r="N224" s="337"/>
      <c r="O224" s="337"/>
      <c r="P224" s="337"/>
      <c r="Q224" s="337"/>
      <c r="R224" s="338"/>
      <c r="S224" s="338"/>
      <c r="T224" s="338"/>
      <c r="U224" s="338"/>
      <c r="V224" s="338"/>
      <c r="W224" s="338"/>
      <c r="X224" s="338"/>
      <c r="Y224" s="338"/>
      <c r="Z224" s="338"/>
      <c r="AA224" s="336"/>
      <c r="AB224" s="336"/>
      <c r="AC224" s="339"/>
    </row>
    <row r="225" spans="1:30">
      <c r="A225" s="409">
        <v>9.9</v>
      </c>
      <c r="B225" s="329" t="s">
        <v>268</v>
      </c>
      <c r="C225" s="335"/>
      <c r="D225" s="335"/>
      <c r="E225" s="335"/>
      <c r="F225" s="335"/>
      <c r="G225" s="336"/>
      <c r="H225" s="337"/>
      <c r="I225" s="337"/>
      <c r="J225" s="337"/>
      <c r="K225" s="337"/>
      <c r="L225" s="337"/>
      <c r="M225" s="337"/>
      <c r="N225" s="337"/>
      <c r="O225" s="337"/>
      <c r="P225" s="337"/>
      <c r="Q225" s="337"/>
      <c r="R225" s="338"/>
      <c r="S225" s="338"/>
      <c r="T225" s="338"/>
      <c r="U225" s="338"/>
      <c r="V225" s="338"/>
      <c r="W225" s="338"/>
      <c r="X225" s="338"/>
      <c r="Y225" s="338"/>
      <c r="Z225" s="338"/>
      <c r="AA225" s="336"/>
      <c r="AB225" s="336"/>
      <c r="AC225" s="339"/>
    </row>
    <row r="226" spans="1:30" s="377" customFormat="1">
      <c r="A226" s="419">
        <v>9.1</v>
      </c>
      <c r="B226" s="376" t="s">
        <v>436</v>
      </c>
      <c r="C226" s="335"/>
      <c r="D226" s="335"/>
      <c r="E226" s="335"/>
      <c r="F226" s="335"/>
      <c r="G226" s="336"/>
      <c r="H226" s="337"/>
      <c r="I226" s="337"/>
      <c r="J226" s="337"/>
      <c r="K226" s="337"/>
      <c r="L226" s="337"/>
      <c r="M226" s="337"/>
      <c r="N226" s="337"/>
      <c r="O226" s="337"/>
      <c r="P226" s="337"/>
      <c r="Q226" s="337"/>
      <c r="R226" s="338"/>
      <c r="S226" s="338"/>
      <c r="T226" s="338"/>
      <c r="U226" s="338"/>
      <c r="V226" s="338"/>
      <c r="W226" s="338"/>
      <c r="X226" s="338"/>
      <c r="Y226" s="338"/>
      <c r="Z226" s="338"/>
      <c r="AA226" s="336"/>
      <c r="AB226" s="336"/>
      <c r="AC226" s="339"/>
    </row>
    <row r="227" spans="1:30" s="377" customFormat="1">
      <c r="A227" s="420" t="s">
        <v>1333</v>
      </c>
      <c r="B227" s="339" t="s">
        <v>1334</v>
      </c>
      <c r="C227" s="335"/>
      <c r="D227" s="335"/>
      <c r="E227" s="335"/>
      <c r="F227" s="335"/>
      <c r="G227" s="336"/>
      <c r="H227" s="337"/>
      <c r="I227" s="337"/>
      <c r="J227" s="337"/>
      <c r="K227" s="337"/>
      <c r="L227" s="337"/>
      <c r="M227" s="337"/>
      <c r="N227" s="337"/>
      <c r="O227" s="337"/>
      <c r="P227" s="337"/>
      <c r="Q227" s="337"/>
      <c r="R227" s="338"/>
      <c r="S227" s="338"/>
      <c r="T227" s="338"/>
      <c r="U227" s="338"/>
      <c r="V227" s="338"/>
      <c r="W227" s="338"/>
      <c r="X227" s="338"/>
      <c r="Y227" s="338"/>
      <c r="Z227" s="338"/>
      <c r="AA227" s="336"/>
      <c r="AB227" s="336"/>
      <c r="AC227" s="339"/>
      <c r="AD227" s="377" t="s">
        <v>1335</v>
      </c>
    </row>
    <row r="228" spans="1:30" s="377" customFormat="1">
      <c r="A228" s="420" t="s">
        <v>1337</v>
      </c>
      <c r="B228" s="339" t="s">
        <v>1338</v>
      </c>
      <c r="C228" s="335"/>
      <c r="D228" s="335"/>
      <c r="E228" s="335"/>
      <c r="F228" s="335"/>
      <c r="G228" s="336"/>
      <c r="H228" s="337"/>
      <c r="I228" s="337"/>
      <c r="J228" s="337"/>
      <c r="K228" s="337"/>
      <c r="L228" s="337"/>
      <c r="M228" s="337"/>
      <c r="N228" s="337"/>
      <c r="O228" s="337"/>
      <c r="P228" s="337"/>
      <c r="Q228" s="337"/>
      <c r="R228" s="338"/>
      <c r="S228" s="338"/>
      <c r="T228" s="338"/>
      <c r="U228" s="338"/>
      <c r="V228" s="338"/>
      <c r="W228" s="338"/>
      <c r="X228" s="338"/>
      <c r="Y228" s="338"/>
      <c r="Z228" s="338"/>
      <c r="AA228" s="336"/>
      <c r="AB228" s="336"/>
      <c r="AC228" s="339"/>
      <c r="AD228" s="377" t="s">
        <v>1336</v>
      </c>
    </row>
    <row r="229" spans="1:30" s="377" customFormat="1">
      <c r="A229" s="419">
        <v>9.11</v>
      </c>
      <c r="B229" s="376" t="s">
        <v>442</v>
      </c>
      <c r="C229" s="335"/>
      <c r="D229" s="335"/>
      <c r="E229" s="335"/>
      <c r="F229" s="335"/>
      <c r="G229" s="336"/>
      <c r="H229" s="337"/>
      <c r="I229" s="337"/>
      <c r="J229" s="337"/>
      <c r="K229" s="337"/>
      <c r="L229" s="337"/>
      <c r="M229" s="337"/>
      <c r="N229" s="337"/>
      <c r="O229" s="337"/>
      <c r="P229" s="337"/>
      <c r="Q229" s="337"/>
      <c r="R229" s="338"/>
      <c r="S229" s="338"/>
      <c r="T229" s="338"/>
      <c r="U229" s="338"/>
      <c r="V229" s="338"/>
      <c r="W229" s="338"/>
      <c r="X229" s="338"/>
      <c r="Y229" s="338"/>
      <c r="Z229" s="338"/>
      <c r="AA229" s="336"/>
      <c r="AB229" s="336"/>
      <c r="AC229" s="339"/>
    </row>
    <row r="230" spans="1:30" s="377" customFormat="1">
      <c r="A230" s="420" t="s">
        <v>1339</v>
      </c>
      <c r="B230" s="378" t="s">
        <v>1340</v>
      </c>
      <c r="C230" s="335"/>
      <c r="D230" s="335"/>
      <c r="E230" s="335"/>
      <c r="F230" s="335"/>
      <c r="G230" s="336"/>
      <c r="H230" s="337"/>
      <c r="I230" s="337"/>
      <c r="J230" s="337"/>
      <c r="K230" s="337"/>
      <c r="L230" s="337"/>
      <c r="M230" s="337"/>
      <c r="N230" s="337"/>
      <c r="O230" s="337"/>
      <c r="P230" s="337"/>
      <c r="Q230" s="337"/>
      <c r="R230" s="338"/>
      <c r="S230" s="338"/>
      <c r="T230" s="338"/>
      <c r="U230" s="338"/>
      <c r="V230" s="338"/>
      <c r="W230" s="338"/>
      <c r="X230" s="338"/>
      <c r="Y230" s="338"/>
      <c r="Z230" s="338"/>
      <c r="AA230" s="336"/>
      <c r="AB230" s="336"/>
      <c r="AC230" s="339"/>
    </row>
    <row r="231" spans="1:30" s="377" customFormat="1">
      <c r="A231" s="420" t="s">
        <v>1341</v>
      </c>
      <c r="B231" s="378" t="s">
        <v>1342</v>
      </c>
      <c r="C231" s="335"/>
      <c r="D231" s="335"/>
      <c r="E231" s="335"/>
      <c r="F231" s="335"/>
      <c r="G231" s="336"/>
      <c r="H231" s="337"/>
      <c r="I231" s="337"/>
      <c r="J231" s="337"/>
      <c r="K231" s="337"/>
      <c r="L231" s="337"/>
      <c r="M231" s="337"/>
      <c r="N231" s="337"/>
      <c r="O231" s="337"/>
      <c r="P231" s="337"/>
      <c r="Q231" s="337"/>
      <c r="R231" s="338"/>
      <c r="S231" s="338"/>
      <c r="T231" s="338"/>
      <c r="U231" s="338"/>
      <c r="V231" s="338"/>
      <c r="W231" s="338"/>
      <c r="X231" s="338"/>
      <c r="Y231" s="338"/>
      <c r="Z231" s="338"/>
      <c r="AA231" s="336"/>
      <c r="AB231" s="336"/>
      <c r="AC231" s="339"/>
      <c r="AD231" s="377" t="s">
        <v>1344</v>
      </c>
    </row>
    <row r="232" spans="1:30" s="377" customFormat="1">
      <c r="A232" s="420" t="s">
        <v>1343</v>
      </c>
      <c r="B232" s="378" t="s">
        <v>448</v>
      </c>
      <c r="C232" s="335"/>
      <c r="D232" s="335"/>
      <c r="E232" s="335"/>
      <c r="F232" s="335"/>
      <c r="G232" s="336"/>
      <c r="H232" s="337"/>
      <c r="I232" s="337"/>
      <c r="J232" s="337"/>
      <c r="K232" s="337"/>
      <c r="L232" s="337"/>
      <c r="M232" s="337"/>
      <c r="N232" s="337"/>
      <c r="O232" s="337"/>
      <c r="P232" s="337"/>
      <c r="Q232" s="337"/>
      <c r="R232" s="338"/>
      <c r="S232" s="338"/>
      <c r="T232" s="338"/>
      <c r="U232" s="338"/>
      <c r="V232" s="338"/>
      <c r="W232" s="338"/>
      <c r="X232" s="338"/>
      <c r="Y232" s="338"/>
      <c r="Z232" s="338"/>
      <c r="AA232" s="336"/>
      <c r="AB232" s="336"/>
      <c r="AC232" s="339"/>
    </row>
    <row r="233" spans="1:30">
      <c r="A233" s="412"/>
      <c r="B233" s="329" t="s">
        <v>9</v>
      </c>
      <c r="C233" s="335"/>
      <c r="D233" s="335"/>
      <c r="E233" s="335"/>
      <c r="F233" s="335"/>
      <c r="G233" s="336"/>
      <c r="H233" s="342"/>
      <c r="I233" s="342"/>
      <c r="J233" s="342"/>
      <c r="K233" s="342"/>
      <c r="L233" s="342"/>
      <c r="M233" s="342"/>
      <c r="N233" s="342"/>
      <c r="O233" s="342"/>
      <c r="P233" s="342"/>
      <c r="Q233" s="342"/>
      <c r="R233" s="338"/>
      <c r="S233" s="338"/>
      <c r="T233" s="338"/>
      <c r="U233" s="338"/>
      <c r="V233" s="338"/>
      <c r="W233" s="338"/>
      <c r="X233" s="338"/>
      <c r="Y233" s="338"/>
      <c r="Z233" s="338"/>
      <c r="AA233" s="336"/>
      <c r="AB233" s="336"/>
      <c r="AC233" s="339"/>
    </row>
    <row r="234" spans="1:30" ht="63">
      <c r="A234" s="412">
        <v>10</v>
      </c>
      <c r="B234" s="329" t="s">
        <v>269</v>
      </c>
      <c r="C234" s="335"/>
      <c r="D234" s="335"/>
      <c r="E234" s="335"/>
      <c r="F234" s="335"/>
      <c r="G234" s="336"/>
      <c r="H234" s="342"/>
      <c r="I234" s="342"/>
      <c r="J234" s="342"/>
      <c r="K234" s="342"/>
      <c r="L234" s="342"/>
      <c r="M234" s="342"/>
      <c r="N234" s="342"/>
      <c r="O234" s="342"/>
      <c r="P234" s="342"/>
      <c r="Q234" s="342"/>
      <c r="R234" s="338"/>
      <c r="S234" s="338"/>
      <c r="T234" s="338"/>
      <c r="U234" s="338"/>
      <c r="V234" s="338"/>
      <c r="W234" s="338"/>
      <c r="X234" s="338"/>
      <c r="Y234" s="338"/>
      <c r="Z234" s="338"/>
      <c r="AA234" s="336"/>
      <c r="AB234" s="336"/>
      <c r="AC234" s="339"/>
      <c r="AD234" s="323" t="s">
        <v>1372</v>
      </c>
    </row>
    <row r="235" spans="1:30" ht="16.5" customHeight="1">
      <c r="A235" s="409">
        <v>10.1</v>
      </c>
      <c r="B235" s="344" t="s">
        <v>474</v>
      </c>
      <c r="C235" s="335"/>
      <c r="D235" s="335"/>
      <c r="E235" s="335"/>
      <c r="F235" s="335"/>
      <c r="G235" s="336"/>
      <c r="H235" s="342"/>
      <c r="I235" s="342"/>
      <c r="J235" s="342"/>
      <c r="K235" s="342"/>
      <c r="L235" s="342"/>
      <c r="M235" s="342"/>
      <c r="N235" s="342"/>
      <c r="O235" s="342"/>
      <c r="P235" s="342"/>
      <c r="Q235" s="342"/>
      <c r="R235" s="338"/>
      <c r="S235" s="338"/>
      <c r="T235" s="338"/>
      <c r="U235" s="338"/>
      <c r="V235" s="338"/>
      <c r="W235" s="338"/>
      <c r="X235" s="338"/>
      <c r="Y235" s="338"/>
      <c r="Z235" s="338"/>
      <c r="AA235" s="336"/>
      <c r="AB235" s="336"/>
      <c r="AC235" s="339"/>
    </row>
    <row r="236" spans="1:30">
      <c r="A236" s="409" t="s">
        <v>449</v>
      </c>
      <c r="B236" s="339" t="s">
        <v>271</v>
      </c>
      <c r="C236" s="335"/>
      <c r="D236" s="335"/>
      <c r="E236" s="335"/>
      <c r="F236" s="335"/>
      <c r="G236" s="336"/>
      <c r="H236" s="337"/>
      <c r="I236" s="337"/>
      <c r="J236" s="337"/>
      <c r="K236" s="337"/>
      <c r="L236" s="337"/>
      <c r="M236" s="337"/>
      <c r="N236" s="337"/>
      <c r="O236" s="337"/>
      <c r="P236" s="337"/>
      <c r="Q236" s="337"/>
      <c r="R236" s="338"/>
      <c r="S236" s="338"/>
      <c r="T236" s="338"/>
      <c r="U236" s="338"/>
      <c r="V236" s="338"/>
      <c r="W236" s="338"/>
      <c r="X236" s="338"/>
      <c r="Y236" s="338"/>
      <c r="Z236" s="338"/>
      <c r="AA236" s="336"/>
      <c r="AB236" s="336"/>
      <c r="AC236" s="339"/>
    </row>
    <row r="237" spans="1:30" ht="31.5">
      <c r="A237" s="409">
        <v>10.199999999999999</v>
      </c>
      <c r="B237" s="344" t="s">
        <v>475</v>
      </c>
      <c r="C237" s="335"/>
      <c r="D237" s="335"/>
      <c r="E237" s="335"/>
      <c r="F237" s="335"/>
      <c r="G237" s="336"/>
      <c r="H237" s="342"/>
      <c r="I237" s="342"/>
      <c r="J237" s="342"/>
      <c r="K237" s="342"/>
      <c r="L237" s="342"/>
      <c r="M237" s="342"/>
      <c r="N237" s="342"/>
      <c r="O237" s="342"/>
      <c r="P237" s="342"/>
      <c r="Q237" s="342"/>
      <c r="R237" s="338"/>
      <c r="S237" s="338"/>
      <c r="T237" s="338"/>
      <c r="U237" s="338"/>
      <c r="V237" s="338"/>
      <c r="W237" s="338"/>
      <c r="X237" s="338"/>
      <c r="Y237" s="338"/>
      <c r="Z237" s="338"/>
      <c r="AA237" s="336"/>
      <c r="AB237" s="336"/>
      <c r="AC237" s="339"/>
    </row>
    <row r="238" spans="1:30">
      <c r="A238" s="409" t="s">
        <v>450</v>
      </c>
      <c r="B238" s="339" t="s">
        <v>273</v>
      </c>
      <c r="C238" s="335"/>
      <c r="D238" s="335"/>
      <c r="E238" s="335"/>
      <c r="F238" s="335"/>
      <c r="G238" s="336"/>
      <c r="H238" s="342"/>
      <c r="I238" s="342"/>
      <c r="J238" s="342"/>
      <c r="K238" s="342"/>
      <c r="L238" s="342"/>
      <c r="M238" s="342"/>
      <c r="N238" s="342"/>
      <c r="O238" s="342"/>
      <c r="P238" s="342"/>
      <c r="Q238" s="342"/>
      <c r="R238" s="338"/>
      <c r="S238" s="338"/>
      <c r="T238" s="338"/>
      <c r="U238" s="338"/>
      <c r="V238" s="338"/>
      <c r="W238" s="338"/>
      <c r="X238" s="338"/>
      <c r="Y238" s="338"/>
      <c r="Z238" s="338"/>
      <c r="AA238" s="336"/>
      <c r="AB238" s="336"/>
      <c r="AC238" s="339"/>
    </row>
    <row r="239" spans="1:30" s="377" customFormat="1" ht="31.5">
      <c r="A239" s="420">
        <v>10.3</v>
      </c>
      <c r="B239" s="339" t="s">
        <v>452</v>
      </c>
      <c r="C239" s="335"/>
      <c r="D239" s="335"/>
      <c r="E239" s="335"/>
      <c r="F239" s="335"/>
      <c r="G239" s="336"/>
      <c r="H239" s="337"/>
      <c r="I239" s="337"/>
      <c r="J239" s="337"/>
      <c r="K239" s="337"/>
      <c r="L239" s="337"/>
      <c r="M239" s="337"/>
      <c r="N239" s="337"/>
      <c r="O239" s="337"/>
      <c r="P239" s="337"/>
      <c r="Q239" s="337"/>
      <c r="R239" s="338"/>
      <c r="S239" s="338"/>
      <c r="T239" s="338"/>
      <c r="U239" s="338"/>
      <c r="V239" s="338"/>
      <c r="W239" s="338"/>
      <c r="X239" s="338"/>
      <c r="Y239" s="338"/>
      <c r="Z239" s="338"/>
      <c r="AA239" s="336"/>
      <c r="AB239" s="336"/>
      <c r="AC239" s="339"/>
    </row>
    <row r="240" spans="1:30" s="377" customFormat="1">
      <c r="A240" s="420">
        <v>10.4</v>
      </c>
      <c r="B240" s="339" t="s">
        <v>454</v>
      </c>
      <c r="C240" s="335"/>
      <c r="D240" s="335"/>
      <c r="E240" s="335"/>
      <c r="F240" s="335"/>
      <c r="G240" s="336"/>
      <c r="H240" s="342"/>
      <c r="I240" s="342"/>
      <c r="J240" s="342"/>
      <c r="K240" s="342"/>
      <c r="L240" s="342"/>
      <c r="M240" s="342"/>
      <c r="N240" s="342"/>
      <c r="O240" s="342"/>
      <c r="P240" s="342"/>
      <c r="Q240" s="342"/>
      <c r="R240" s="338"/>
      <c r="S240" s="338"/>
      <c r="T240" s="338"/>
      <c r="U240" s="338"/>
      <c r="V240" s="338"/>
      <c r="W240" s="338"/>
      <c r="X240" s="338"/>
      <c r="Y240" s="338"/>
      <c r="Z240" s="338"/>
      <c r="AA240" s="336"/>
      <c r="AB240" s="336"/>
      <c r="AC240" s="339"/>
      <c r="AD240" s="377" t="s">
        <v>1345</v>
      </c>
    </row>
    <row r="241" spans="1:30" s="377" customFormat="1">
      <c r="A241" s="420">
        <v>10.5</v>
      </c>
      <c r="B241" s="378" t="s">
        <v>456</v>
      </c>
      <c r="C241" s="335"/>
      <c r="D241" s="335"/>
      <c r="E241" s="335"/>
      <c r="F241" s="335"/>
      <c r="G241" s="336"/>
      <c r="H241" s="342"/>
      <c r="I241" s="342"/>
      <c r="J241" s="342"/>
      <c r="K241" s="342"/>
      <c r="L241" s="342"/>
      <c r="M241" s="342"/>
      <c r="N241" s="342"/>
      <c r="O241" s="342"/>
      <c r="P241" s="342"/>
      <c r="Q241" s="342"/>
      <c r="R241" s="338"/>
      <c r="S241" s="338"/>
      <c r="T241" s="338"/>
      <c r="U241" s="338"/>
      <c r="V241" s="338"/>
      <c r="W241" s="338"/>
      <c r="X241" s="338"/>
      <c r="Y241" s="338"/>
      <c r="Z241" s="338"/>
      <c r="AA241" s="336"/>
      <c r="AB241" s="336"/>
      <c r="AC241" s="339"/>
    </row>
    <row r="242" spans="1:30" s="377" customFormat="1">
      <c r="A242" s="420">
        <v>10.6</v>
      </c>
      <c r="B242" s="378" t="s">
        <v>458</v>
      </c>
      <c r="C242" s="335"/>
      <c r="D242" s="335"/>
      <c r="E242" s="335"/>
      <c r="F242" s="335"/>
      <c r="G242" s="336"/>
      <c r="H242" s="342"/>
      <c r="I242" s="342"/>
      <c r="J242" s="342"/>
      <c r="K242" s="342"/>
      <c r="L242" s="342"/>
      <c r="M242" s="342"/>
      <c r="N242" s="342"/>
      <c r="O242" s="342"/>
      <c r="P242" s="342"/>
      <c r="Q242" s="342"/>
      <c r="R242" s="338"/>
      <c r="S242" s="338"/>
      <c r="T242" s="338"/>
      <c r="U242" s="338"/>
      <c r="V242" s="338"/>
      <c r="W242" s="338"/>
      <c r="X242" s="338"/>
      <c r="Y242" s="338"/>
      <c r="Z242" s="338"/>
      <c r="AA242" s="336"/>
      <c r="AB242" s="336"/>
      <c r="AC242" s="339"/>
    </row>
    <row r="243" spans="1:30" s="377" customFormat="1">
      <c r="A243" s="420">
        <v>10.7</v>
      </c>
      <c r="B243" s="378" t="s">
        <v>460</v>
      </c>
      <c r="C243" s="335"/>
      <c r="D243" s="335"/>
      <c r="E243" s="335"/>
      <c r="F243" s="335"/>
      <c r="G243" s="336"/>
      <c r="H243" s="342"/>
      <c r="I243" s="342"/>
      <c r="J243" s="342"/>
      <c r="K243" s="342"/>
      <c r="L243" s="342"/>
      <c r="M243" s="342"/>
      <c r="N243" s="342"/>
      <c r="O243" s="342"/>
      <c r="P243" s="342"/>
      <c r="Q243" s="342"/>
      <c r="R243" s="338"/>
      <c r="S243" s="338"/>
      <c r="T243" s="338"/>
      <c r="U243" s="338"/>
      <c r="V243" s="338"/>
      <c r="W243" s="338"/>
      <c r="X243" s="338"/>
      <c r="Y243" s="338"/>
      <c r="Z243" s="338"/>
      <c r="AA243" s="336"/>
      <c r="AB243" s="336"/>
      <c r="AC243" s="339"/>
    </row>
    <row r="244" spans="1:30">
      <c r="A244" s="421"/>
      <c r="B244" s="329" t="s">
        <v>10</v>
      </c>
      <c r="C244" s="335"/>
      <c r="D244" s="335"/>
      <c r="E244" s="335"/>
      <c r="F244" s="335"/>
      <c r="G244" s="336"/>
      <c r="H244" s="342"/>
      <c r="I244" s="342"/>
      <c r="J244" s="342"/>
      <c r="K244" s="342"/>
      <c r="L244" s="342"/>
      <c r="M244" s="342"/>
      <c r="N244" s="342"/>
      <c r="O244" s="342"/>
      <c r="P244" s="342"/>
      <c r="Q244" s="342"/>
      <c r="R244" s="338"/>
      <c r="S244" s="338"/>
      <c r="T244" s="338"/>
      <c r="U244" s="338"/>
      <c r="V244" s="338"/>
      <c r="W244" s="338"/>
      <c r="X244" s="338"/>
      <c r="Y244" s="338"/>
      <c r="Z244" s="338"/>
      <c r="AA244" s="336"/>
      <c r="AB244" s="336"/>
      <c r="AC244" s="339"/>
    </row>
    <row r="245" spans="1:30" ht="78.75">
      <c r="A245" s="412">
        <v>11</v>
      </c>
      <c r="B245" s="329" t="s">
        <v>176</v>
      </c>
      <c r="C245" s="335"/>
      <c r="D245" s="335"/>
      <c r="E245" s="335"/>
      <c r="F245" s="335"/>
      <c r="G245" s="336"/>
      <c r="H245" s="342"/>
      <c r="I245" s="342"/>
      <c r="J245" s="342"/>
      <c r="K245" s="342"/>
      <c r="L245" s="342"/>
      <c r="M245" s="342"/>
      <c r="N245" s="342"/>
      <c r="O245" s="342"/>
      <c r="P245" s="342"/>
      <c r="Q245" s="342"/>
      <c r="R245" s="338"/>
      <c r="S245" s="338"/>
      <c r="T245" s="338"/>
      <c r="U245" s="338"/>
      <c r="V245" s="338"/>
      <c r="W245" s="338"/>
      <c r="X245" s="338"/>
      <c r="Y245" s="338"/>
      <c r="Z245" s="338"/>
      <c r="AA245" s="336"/>
      <c r="AB245" s="336"/>
      <c r="AC245" s="339"/>
      <c r="AD245" s="323" t="s">
        <v>21</v>
      </c>
    </row>
    <row r="246" spans="1:30">
      <c r="A246" s="409">
        <v>11.1</v>
      </c>
      <c r="B246" s="339" t="s">
        <v>1346</v>
      </c>
      <c r="C246" s="335"/>
      <c r="D246" s="335"/>
      <c r="E246" s="335"/>
      <c r="F246" s="335"/>
      <c r="G246" s="336"/>
      <c r="H246" s="342"/>
      <c r="I246" s="342"/>
      <c r="J246" s="337"/>
      <c r="K246" s="337"/>
      <c r="L246" s="342"/>
      <c r="M246" s="342"/>
      <c r="N246" s="342"/>
      <c r="O246" s="342"/>
      <c r="P246" s="342"/>
      <c r="Q246" s="342"/>
      <c r="R246" s="338"/>
      <c r="S246" s="338"/>
      <c r="T246" s="338"/>
      <c r="U246" s="338"/>
      <c r="V246" s="338"/>
      <c r="W246" s="338"/>
      <c r="X246" s="338"/>
      <c r="Y246" s="338"/>
      <c r="Z246" s="338"/>
      <c r="AA246" s="336"/>
      <c r="AB246" s="336"/>
      <c r="AC246" s="339"/>
    </row>
    <row r="247" spans="1:30">
      <c r="A247" s="409">
        <v>11.2</v>
      </c>
      <c r="B247" s="339" t="s">
        <v>177</v>
      </c>
      <c r="C247" s="335"/>
      <c r="D247" s="335"/>
      <c r="E247" s="335"/>
      <c r="F247" s="335"/>
      <c r="G247" s="336"/>
      <c r="H247" s="342"/>
      <c r="I247" s="342"/>
      <c r="J247" s="342"/>
      <c r="K247" s="342"/>
      <c r="L247" s="342"/>
      <c r="M247" s="342"/>
      <c r="N247" s="342"/>
      <c r="O247" s="342"/>
      <c r="P247" s="342"/>
      <c r="Q247" s="342"/>
      <c r="R247" s="338"/>
      <c r="S247" s="338"/>
      <c r="T247" s="338"/>
      <c r="U247" s="338"/>
      <c r="V247" s="338"/>
      <c r="W247" s="338"/>
      <c r="X247" s="338"/>
      <c r="Y247" s="338"/>
      <c r="Z247" s="338"/>
      <c r="AA247" s="336"/>
      <c r="AB247" s="336"/>
      <c r="AC247" s="339"/>
    </row>
    <row r="248" spans="1:30">
      <c r="A248" s="409"/>
      <c r="B248" s="339" t="s">
        <v>1420</v>
      </c>
      <c r="C248" s="335"/>
      <c r="D248" s="335"/>
      <c r="E248" s="335"/>
      <c r="F248" s="335"/>
      <c r="G248" s="336"/>
      <c r="H248" s="342"/>
      <c r="I248" s="342"/>
      <c r="J248" s="342"/>
      <c r="K248" s="342"/>
      <c r="L248" s="342"/>
      <c r="M248" s="342"/>
      <c r="N248" s="342"/>
      <c r="O248" s="342"/>
      <c r="P248" s="342"/>
      <c r="Q248" s="342"/>
      <c r="R248" s="338"/>
      <c r="S248" s="338"/>
      <c r="T248" s="338"/>
      <c r="U248" s="338"/>
      <c r="V248" s="338"/>
      <c r="W248" s="338"/>
      <c r="X248" s="338"/>
      <c r="Y248" s="338"/>
      <c r="Z248" s="338"/>
      <c r="AA248" s="336"/>
      <c r="AB248" s="336"/>
      <c r="AC248" s="339"/>
    </row>
    <row r="249" spans="1:30" ht="17.25" customHeight="1">
      <c r="A249" s="409">
        <v>11.3</v>
      </c>
      <c r="B249" s="339" t="s">
        <v>291</v>
      </c>
      <c r="C249" s="335"/>
      <c r="D249" s="335"/>
      <c r="E249" s="335"/>
      <c r="F249" s="335"/>
      <c r="G249" s="336"/>
      <c r="H249" s="342"/>
      <c r="I249" s="342"/>
      <c r="J249" s="342"/>
      <c r="K249" s="342"/>
      <c r="L249" s="342"/>
      <c r="M249" s="342"/>
      <c r="N249" s="342"/>
      <c r="O249" s="342"/>
      <c r="P249" s="342"/>
      <c r="Q249" s="342"/>
      <c r="R249" s="338"/>
      <c r="S249" s="338"/>
      <c r="T249" s="338"/>
      <c r="U249" s="338"/>
      <c r="V249" s="338"/>
      <c r="W249" s="338"/>
      <c r="X249" s="338"/>
      <c r="Y249" s="338"/>
      <c r="Z249" s="338"/>
      <c r="AA249" s="336"/>
      <c r="AB249" s="336"/>
      <c r="AC249" s="339"/>
    </row>
    <row r="250" spans="1:30">
      <c r="A250" s="412"/>
      <c r="B250" s="329" t="s">
        <v>8</v>
      </c>
      <c r="C250" s="335"/>
      <c r="D250" s="335"/>
      <c r="E250" s="335"/>
      <c r="F250" s="335"/>
      <c r="G250" s="336"/>
      <c r="H250" s="342"/>
      <c r="I250" s="342"/>
      <c r="J250" s="342"/>
      <c r="K250" s="342"/>
      <c r="L250" s="342"/>
      <c r="M250" s="342"/>
      <c r="N250" s="342"/>
      <c r="O250" s="342"/>
      <c r="P250" s="342"/>
      <c r="Q250" s="342"/>
      <c r="R250" s="338"/>
      <c r="S250" s="338"/>
      <c r="T250" s="338"/>
      <c r="U250" s="338"/>
      <c r="V250" s="338"/>
      <c r="W250" s="338"/>
      <c r="X250" s="338"/>
      <c r="Y250" s="338"/>
      <c r="Z250" s="338"/>
      <c r="AA250" s="336"/>
      <c r="AB250" s="336"/>
      <c r="AC250" s="339"/>
    </row>
    <row r="251" spans="1:30">
      <c r="A251" s="412"/>
      <c r="B251" s="329"/>
      <c r="C251" s="335"/>
      <c r="D251" s="335"/>
      <c r="E251" s="335"/>
      <c r="F251" s="335"/>
      <c r="G251" s="336"/>
      <c r="H251" s="342"/>
      <c r="I251" s="342"/>
      <c r="J251" s="342"/>
      <c r="K251" s="342"/>
      <c r="L251" s="342"/>
      <c r="M251" s="342"/>
      <c r="N251" s="342"/>
      <c r="O251" s="342"/>
      <c r="P251" s="342"/>
      <c r="Q251" s="342"/>
      <c r="R251" s="338"/>
      <c r="S251" s="338"/>
      <c r="T251" s="338"/>
      <c r="U251" s="338"/>
      <c r="V251" s="338"/>
      <c r="W251" s="338"/>
      <c r="X251" s="338"/>
      <c r="Y251" s="338"/>
      <c r="Z251" s="338"/>
      <c r="AA251" s="336"/>
      <c r="AB251" s="336"/>
      <c r="AC251" s="339"/>
    </row>
    <row r="252" spans="1:30">
      <c r="A252" s="421"/>
      <c r="B252" s="329" t="s">
        <v>11</v>
      </c>
      <c r="C252" s="335"/>
      <c r="D252" s="335"/>
      <c r="E252" s="335"/>
      <c r="F252" s="335"/>
      <c r="G252" s="336"/>
      <c r="H252" s="342"/>
      <c r="I252" s="342"/>
      <c r="J252" s="342"/>
      <c r="K252" s="342"/>
      <c r="L252" s="342"/>
      <c r="M252" s="342"/>
      <c r="N252" s="342"/>
      <c r="O252" s="342"/>
      <c r="P252" s="342"/>
      <c r="Q252" s="342"/>
      <c r="R252" s="338"/>
      <c r="S252" s="338"/>
      <c r="T252" s="338"/>
      <c r="U252" s="338"/>
      <c r="V252" s="338"/>
      <c r="W252" s="338"/>
      <c r="X252" s="338"/>
      <c r="Y252" s="338"/>
      <c r="Z252" s="338"/>
      <c r="AA252" s="336"/>
      <c r="AB252" s="336"/>
      <c r="AC252" s="339"/>
    </row>
    <row r="253" spans="1:30">
      <c r="A253" s="421"/>
      <c r="B253" s="329" t="s">
        <v>50</v>
      </c>
      <c r="C253" s="335"/>
      <c r="D253" s="335"/>
      <c r="E253" s="335"/>
      <c r="F253" s="335"/>
      <c r="G253" s="336"/>
      <c r="H253" s="342"/>
      <c r="I253" s="342"/>
      <c r="J253" s="342"/>
      <c r="K253" s="342"/>
      <c r="L253" s="342"/>
      <c r="M253" s="342"/>
      <c r="N253" s="342"/>
      <c r="O253" s="342"/>
      <c r="P253" s="342"/>
      <c r="Q253" s="342"/>
      <c r="R253" s="338"/>
      <c r="S253" s="338"/>
      <c r="T253" s="338"/>
      <c r="U253" s="338"/>
      <c r="V253" s="338"/>
      <c r="W253" s="338"/>
      <c r="X253" s="338"/>
      <c r="Y253" s="338"/>
      <c r="Z253" s="338"/>
      <c r="AA253" s="336"/>
      <c r="AB253" s="336"/>
      <c r="AC253" s="339"/>
    </row>
    <row r="254" spans="1:30">
      <c r="A254" s="421"/>
      <c r="B254" s="328" t="s">
        <v>16</v>
      </c>
      <c r="C254" s="335"/>
      <c r="D254" s="335"/>
      <c r="E254" s="335"/>
      <c r="F254" s="335"/>
      <c r="G254" s="336"/>
      <c r="H254" s="342"/>
      <c r="I254" s="342"/>
      <c r="J254" s="342"/>
      <c r="K254" s="342"/>
      <c r="L254" s="342"/>
      <c r="M254" s="342"/>
      <c r="N254" s="342"/>
      <c r="O254" s="342"/>
      <c r="P254" s="342"/>
      <c r="Q254" s="342"/>
      <c r="R254" s="338"/>
      <c r="S254" s="338"/>
      <c r="T254" s="338"/>
      <c r="U254" s="338"/>
      <c r="V254" s="338"/>
      <c r="W254" s="338"/>
      <c r="X254" s="338"/>
      <c r="Y254" s="338"/>
      <c r="Z254" s="338"/>
      <c r="AA254" s="336"/>
      <c r="AB254" s="336"/>
      <c r="AC254" s="339"/>
    </row>
    <row r="255" spans="1:30" ht="26.25" customHeight="1">
      <c r="A255" s="422" t="s">
        <v>715</v>
      </c>
      <c r="B255" s="573" t="s">
        <v>716</v>
      </c>
      <c r="C255" s="574"/>
      <c r="D255" s="574"/>
      <c r="E255" s="574"/>
      <c r="F255" s="574"/>
      <c r="G255" s="574"/>
      <c r="H255" s="574"/>
      <c r="I255" s="574"/>
      <c r="J255" s="574"/>
      <c r="K255" s="574"/>
      <c r="L255" s="574"/>
      <c r="M255" s="574"/>
      <c r="N255" s="574"/>
      <c r="O255" s="574"/>
      <c r="P255" s="574"/>
      <c r="Q255" s="574"/>
      <c r="R255" s="574"/>
      <c r="S255" s="574"/>
      <c r="T255" s="574"/>
      <c r="U255" s="574"/>
      <c r="V255" s="574"/>
      <c r="W255" s="574"/>
      <c r="X255" s="574"/>
      <c r="Y255" s="574"/>
      <c r="Z255" s="574"/>
      <c r="AA255" s="574"/>
      <c r="AB255" s="574"/>
      <c r="AC255" s="575"/>
    </row>
    <row r="256" spans="1:30">
      <c r="A256" s="423" t="s">
        <v>717</v>
      </c>
      <c r="B256" s="380" t="s">
        <v>718</v>
      </c>
      <c r="C256" s="330"/>
      <c r="D256" s="330"/>
      <c r="E256" s="330"/>
      <c r="F256" s="330"/>
      <c r="G256" s="336"/>
      <c r="H256" s="342"/>
      <c r="I256" s="342"/>
      <c r="J256" s="337"/>
      <c r="K256" s="337"/>
      <c r="L256" s="342"/>
      <c r="M256" s="342"/>
      <c r="N256" s="342"/>
      <c r="O256" s="342"/>
      <c r="P256" s="342"/>
      <c r="Q256" s="342"/>
      <c r="R256" s="338"/>
      <c r="S256" s="338"/>
      <c r="T256" s="338"/>
      <c r="U256" s="338"/>
      <c r="V256" s="338"/>
      <c r="W256" s="338"/>
      <c r="X256" s="338"/>
      <c r="Y256" s="338"/>
      <c r="Z256" s="338"/>
      <c r="AA256" s="336"/>
      <c r="AB256" s="336"/>
      <c r="AC256" s="339"/>
    </row>
    <row r="257" spans="1:29">
      <c r="A257" s="423" t="s">
        <v>719</v>
      </c>
      <c r="B257" s="380" t="s">
        <v>720</v>
      </c>
      <c r="C257" s="330"/>
      <c r="D257" s="330"/>
      <c r="E257" s="330"/>
      <c r="F257" s="330"/>
      <c r="G257" s="328"/>
      <c r="H257" s="342"/>
      <c r="I257" s="342"/>
      <c r="J257" s="342"/>
      <c r="K257" s="342"/>
      <c r="L257" s="342"/>
      <c r="M257" s="342"/>
      <c r="N257" s="342"/>
      <c r="O257" s="342"/>
      <c r="P257" s="342"/>
      <c r="Q257" s="342"/>
      <c r="R257" s="343"/>
      <c r="S257" s="343"/>
      <c r="T257" s="343"/>
      <c r="U257" s="343"/>
      <c r="V257" s="343"/>
      <c r="W257" s="343"/>
      <c r="X257" s="343"/>
      <c r="Y257" s="343"/>
      <c r="Z257" s="343"/>
      <c r="AA257" s="328"/>
      <c r="AB257" s="328"/>
      <c r="AC257" s="329"/>
    </row>
    <row r="258" spans="1:29">
      <c r="A258" s="424" t="s">
        <v>721</v>
      </c>
      <c r="B258" s="382" t="s">
        <v>722</v>
      </c>
      <c r="C258" s="347"/>
      <c r="D258" s="347"/>
      <c r="E258" s="347"/>
      <c r="F258" s="347"/>
      <c r="G258" s="348"/>
      <c r="H258" s="349"/>
      <c r="I258" s="349"/>
      <c r="J258" s="349"/>
      <c r="K258" s="349"/>
      <c r="L258" s="349"/>
      <c r="M258" s="349"/>
      <c r="N258" s="349"/>
      <c r="O258" s="349"/>
      <c r="P258" s="349"/>
      <c r="Q258" s="349"/>
      <c r="R258" s="350"/>
      <c r="S258" s="350"/>
      <c r="T258" s="350"/>
      <c r="U258" s="350"/>
      <c r="V258" s="350"/>
      <c r="W258" s="350"/>
      <c r="X258" s="350"/>
      <c r="Y258" s="350"/>
      <c r="Z258" s="350"/>
      <c r="AA258" s="348"/>
      <c r="AB258" s="348"/>
      <c r="AC258" s="347"/>
    </row>
    <row r="259" spans="1:29">
      <c r="A259" s="424"/>
      <c r="B259" s="382" t="s">
        <v>1373</v>
      </c>
      <c r="C259" s="347"/>
      <c r="D259" s="347"/>
      <c r="E259" s="347"/>
      <c r="F259" s="347"/>
      <c r="G259" s="348"/>
      <c r="H259" s="349"/>
      <c r="I259" s="349"/>
      <c r="J259" s="349"/>
      <c r="K259" s="349"/>
      <c r="L259" s="349"/>
      <c r="M259" s="349"/>
      <c r="N259" s="349"/>
      <c r="O259" s="349"/>
      <c r="P259" s="349"/>
      <c r="Q259" s="349"/>
      <c r="R259" s="350"/>
      <c r="S259" s="350"/>
      <c r="T259" s="350"/>
      <c r="U259" s="350"/>
      <c r="V259" s="350"/>
      <c r="W259" s="350"/>
      <c r="X259" s="350"/>
      <c r="Y259" s="350"/>
      <c r="Z259" s="350"/>
      <c r="AA259" s="348"/>
      <c r="AB259" s="348"/>
      <c r="AC259" s="347"/>
    </row>
    <row r="260" spans="1:29">
      <c r="A260" s="424"/>
      <c r="B260" s="382" t="s">
        <v>1374</v>
      </c>
      <c r="C260" s="347"/>
      <c r="D260" s="347"/>
      <c r="E260" s="347"/>
      <c r="F260" s="347"/>
      <c r="G260" s="348"/>
      <c r="H260" s="349"/>
      <c r="I260" s="349"/>
      <c r="J260" s="349"/>
      <c r="K260" s="349"/>
      <c r="L260" s="349"/>
      <c r="M260" s="349"/>
      <c r="N260" s="349"/>
      <c r="O260" s="349"/>
      <c r="P260" s="349"/>
      <c r="Q260" s="349"/>
      <c r="R260" s="350"/>
      <c r="S260" s="350"/>
      <c r="T260" s="350"/>
      <c r="U260" s="350"/>
      <c r="V260" s="350"/>
      <c r="W260" s="350"/>
      <c r="X260" s="350"/>
      <c r="Y260" s="350"/>
      <c r="Z260" s="350"/>
      <c r="AA260" s="348"/>
      <c r="AB260" s="348"/>
      <c r="AC260" s="347"/>
    </row>
    <row r="261" spans="1:29">
      <c r="A261" s="424" t="s">
        <v>723</v>
      </c>
      <c r="B261" s="382" t="s">
        <v>724</v>
      </c>
      <c r="C261" s="341"/>
      <c r="D261" s="341"/>
      <c r="E261" s="341"/>
      <c r="F261" s="341"/>
      <c r="G261" s="336"/>
      <c r="H261" s="342"/>
      <c r="I261" s="342"/>
      <c r="J261" s="337"/>
      <c r="K261" s="337"/>
      <c r="L261" s="342"/>
      <c r="M261" s="342"/>
      <c r="N261" s="342"/>
      <c r="O261" s="342"/>
      <c r="P261" s="342"/>
      <c r="Q261" s="342"/>
      <c r="R261" s="338"/>
      <c r="S261" s="338"/>
      <c r="T261" s="338"/>
      <c r="U261" s="338"/>
      <c r="V261" s="338"/>
      <c r="W261" s="338"/>
      <c r="X261" s="338"/>
      <c r="Y261" s="338"/>
      <c r="Z261" s="338"/>
      <c r="AA261" s="336"/>
      <c r="AB261" s="336"/>
      <c r="AC261" s="339"/>
    </row>
    <row r="262" spans="1:29">
      <c r="A262" s="424"/>
      <c r="B262" s="382" t="s">
        <v>1375</v>
      </c>
      <c r="C262" s="341"/>
      <c r="D262" s="341"/>
      <c r="E262" s="341"/>
      <c r="F262" s="341"/>
      <c r="G262" s="336"/>
      <c r="H262" s="342"/>
      <c r="I262" s="342"/>
      <c r="J262" s="337"/>
      <c r="K262" s="337"/>
      <c r="L262" s="342"/>
      <c r="M262" s="342"/>
      <c r="N262" s="342"/>
      <c r="O262" s="342"/>
      <c r="P262" s="342"/>
      <c r="Q262" s="342"/>
      <c r="R262" s="338"/>
      <c r="S262" s="338"/>
      <c r="T262" s="338"/>
      <c r="U262" s="338"/>
      <c r="V262" s="338"/>
      <c r="W262" s="338"/>
      <c r="X262" s="338"/>
      <c r="Y262" s="338"/>
      <c r="Z262" s="338"/>
      <c r="AA262" s="336"/>
      <c r="AB262" s="336"/>
      <c r="AC262" s="339"/>
    </row>
    <row r="263" spans="1:29">
      <c r="A263" s="424"/>
      <c r="B263" s="382" t="s">
        <v>1376</v>
      </c>
      <c r="C263" s="341"/>
      <c r="D263" s="341"/>
      <c r="E263" s="341"/>
      <c r="F263" s="341"/>
      <c r="G263" s="336"/>
      <c r="H263" s="342"/>
      <c r="I263" s="342"/>
      <c r="J263" s="337"/>
      <c r="K263" s="337"/>
      <c r="L263" s="342"/>
      <c r="M263" s="342"/>
      <c r="N263" s="342"/>
      <c r="O263" s="342"/>
      <c r="P263" s="342"/>
      <c r="Q263" s="342"/>
      <c r="R263" s="338"/>
      <c r="S263" s="338"/>
      <c r="T263" s="338"/>
      <c r="U263" s="338"/>
      <c r="V263" s="338"/>
      <c r="W263" s="338"/>
      <c r="X263" s="338"/>
      <c r="Y263" s="338"/>
      <c r="Z263" s="338"/>
      <c r="AA263" s="336"/>
      <c r="AB263" s="336"/>
      <c r="AC263" s="339"/>
    </row>
    <row r="264" spans="1:29">
      <c r="A264" s="408" t="s">
        <v>725</v>
      </c>
      <c r="B264" s="335" t="s">
        <v>726</v>
      </c>
      <c r="C264" s="335"/>
      <c r="D264" s="335"/>
      <c r="E264" s="335"/>
      <c r="F264" s="335"/>
      <c r="G264" s="336"/>
      <c r="H264" s="342"/>
      <c r="I264" s="342"/>
      <c r="J264" s="342"/>
      <c r="K264" s="342"/>
      <c r="L264" s="342"/>
      <c r="M264" s="342"/>
      <c r="N264" s="342"/>
      <c r="O264" s="342"/>
      <c r="P264" s="342"/>
      <c r="Q264" s="342"/>
      <c r="R264" s="338"/>
      <c r="S264" s="338"/>
      <c r="T264" s="338"/>
      <c r="U264" s="338"/>
      <c r="V264" s="338"/>
      <c r="W264" s="338"/>
      <c r="X264" s="338"/>
      <c r="Y264" s="338"/>
      <c r="Z264" s="338"/>
      <c r="AA264" s="336"/>
      <c r="AB264" s="336"/>
      <c r="AC264" s="339"/>
    </row>
    <row r="265" spans="1:29">
      <c r="A265" s="408"/>
      <c r="B265" s="335" t="s">
        <v>1377</v>
      </c>
      <c r="C265" s="335"/>
      <c r="D265" s="335"/>
      <c r="E265" s="335"/>
      <c r="F265" s="335"/>
      <c r="G265" s="336"/>
      <c r="H265" s="342"/>
      <c r="I265" s="342"/>
      <c r="J265" s="342"/>
      <c r="K265" s="342"/>
      <c r="L265" s="342"/>
      <c r="M265" s="342"/>
      <c r="N265" s="342"/>
      <c r="O265" s="342"/>
      <c r="P265" s="342"/>
      <c r="Q265" s="342"/>
      <c r="R265" s="338"/>
      <c r="S265" s="338"/>
      <c r="T265" s="338"/>
      <c r="U265" s="338"/>
      <c r="V265" s="338"/>
      <c r="W265" s="338"/>
      <c r="X265" s="338"/>
      <c r="Y265" s="338"/>
      <c r="Z265" s="338"/>
      <c r="AA265" s="336"/>
      <c r="AB265" s="336"/>
      <c r="AC265" s="339"/>
    </row>
    <row r="266" spans="1:29">
      <c r="A266" s="408"/>
      <c r="B266" s="335" t="s">
        <v>1378</v>
      </c>
      <c r="C266" s="335"/>
      <c r="D266" s="335"/>
      <c r="E266" s="335"/>
      <c r="F266" s="335"/>
      <c r="G266" s="336"/>
      <c r="H266" s="342"/>
      <c r="I266" s="342"/>
      <c r="J266" s="342"/>
      <c r="K266" s="342"/>
      <c r="L266" s="342"/>
      <c r="M266" s="342"/>
      <c r="N266" s="342"/>
      <c r="O266" s="342"/>
      <c r="P266" s="342"/>
      <c r="Q266" s="342"/>
      <c r="R266" s="338"/>
      <c r="S266" s="338"/>
      <c r="T266" s="338"/>
      <c r="U266" s="338"/>
      <c r="V266" s="338"/>
      <c r="W266" s="338"/>
      <c r="X266" s="338"/>
      <c r="Y266" s="338"/>
      <c r="Z266" s="338"/>
      <c r="AA266" s="336"/>
      <c r="AB266" s="336"/>
      <c r="AC266" s="339"/>
    </row>
    <row r="267" spans="1:29">
      <c r="A267" s="408"/>
      <c r="B267" s="335" t="s">
        <v>1379</v>
      </c>
      <c r="C267" s="335"/>
      <c r="D267" s="335"/>
      <c r="E267" s="335"/>
      <c r="F267" s="335"/>
      <c r="G267" s="336"/>
      <c r="H267" s="342"/>
      <c r="I267" s="342"/>
      <c r="J267" s="342"/>
      <c r="K267" s="342"/>
      <c r="L267" s="342"/>
      <c r="M267" s="342"/>
      <c r="N267" s="342"/>
      <c r="O267" s="342"/>
      <c r="P267" s="342"/>
      <c r="Q267" s="342"/>
      <c r="R267" s="338"/>
      <c r="S267" s="338"/>
      <c r="T267" s="338"/>
      <c r="U267" s="338"/>
      <c r="V267" s="338"/>
      <c r="W267" s="338"/>
      <c r="X267" s="338"/>
      <c r="Y267" s="338"/>
      <c r="Z267" s="338"/>
      <c r="AA267" s="336"/>
      <c r="AB267" s="336"/>
      <c r="AC267" s="339"/>
    </row>
    <row r="268" spans="1:29">
      <c r="A268" s="408"/>
      <c r="B268" s="335" t="s">
        <v>1381</v>
      </c>
      <c r="C268" s="335"/>
      <c r="D268" s="335"/>
      <c r="E268" s="335"/>
      <c r="F268" s="335"/>
      <c r="G268" s="336"/>
      <c r="H268" s="342"/>
      <c r="I268" s="342"/>
      <c r="J268" s="342"/>
      <c r="K268" s="342"/>
      <c r="L268" s="342"/>
      <c r="M268" s="342"/>
      <c r="N268" s="342"/>
      <c r="O268" s="342"/>
      <c r="P268" s="342"/>
      <c r="Q268" s="342"/>
      <c r="R268" s="338"/>
      <c r="S268" s="338"/>
      <c r="T268" s="338"/>
      <c r="U268" s="338"/>
      <c r="V268" s="338"/>
      <c r="W268" s="338"/>
      <c r="X268" s="338"/>
      <c r="Y268" s="338"/>
      <c r="Z268" s="338"/>
      <c r="AA268" s="336"/>
      <c r="AB268" s="336"/>
      <c r="AC268" s="339"/>
    </row>
    <row r="269" spans="1:29">
      <c r="A269" s="408"/>
      <c r="B269" s="323" t="s">
        <v>1380</v>
      </c>
      <c r="C269" s="335"/>
      <c r="D269" s="335"/>
      <c r="E269" s="335"/>
      <c r="F269" s="335"/>
      <c r="G269" s="336"/>
      <c r="H269" s="342"/>
      <c r="I269" s="342"/>
      <c r="J269" s="342"/>
      <c r="K269" s="342"/>
      <c r="L269" s="342"/>
      <c r="M269" s="342"/>
      <c r="N269" s="342"/>
      <c r="O269" s="342"/>
      <c r="P269" s="342"/>
      <c r="Q269" s="342"/>
      <c r="R269" s="338"/>
      <c r="S269" s="338"/>
      <c r="T269" s="338"/>
      <c r="U269" s="338"/>
      <c r="V269" s="338"/>
      <c r="W269" s="338"/>
      <c r="X269" s="338"/>
      <c r="Y269" s="338"/>
      <c r="Z269" s="338"/>
      <c r="AA269" s="336"/>
      <c r="AB269" s="336"/>
      <c r="AC269" s="339"/>
    </row>
    <row r="270" spans="1:29">
      <c r="A270" s="408" t="s">
        <v>727</v>
      </c>
      <c r="B270" s="335" t="s">
        <v>728</v>
      </c>
      <c r="C270" s="335"/>
      <c r="D270" s="335"/>
      <c r="E270" s="335"/>
      <c r="F270" s="335"/>
      <c r="G270" s="336"/>
      <c r="H270" s="342"/>
      <c r="I270" s="342"/>
      <c r="J270" s="342"/>
      <c r="K270" s="342"/>
      <c r="L270" s="342"/>
      <c r="M270" s="342"/>
      <c r="N270" s="342"/>
      <c r="O270" s="342"/>
      <c r="P270" s="342"/>
      <c r="Q270" s="342"/>
      <c r="R270" s="338"/>
      <c r="S270" s="338"/>
      <c r="T270" s="338"/>
      <c r="U270" s="338"/>
      <c r="V270" s="338"/>
      <c r="W270" s="338"/>
      <c r="X270" s="338"/>
      <c r="Y270" s="338"/>
      <c r="Z270" s="338"/>
      <c r="AA270" s="336"/>
      <c r="AB270" s="336"/>
      <c r="AC270" s="339"/>
    </row>
    <row r="271" spans="1:29">
      <c r="A271" s="408" t="s">
        <v>729</v>
      </c>
      <c r="B271" s="335" t="s">
        <v>730</v>
      </c>
      <c r="C271" s="335"/>
      <c r="D271" s="335"/>
      <c r="E271" s="335"/>
      <c r="F271" s="335"/>
      <c r="G271" s="336"/>
      <c r="H271" s="342"/>
      <c r="I271" s="342"/>
      <c r="J271" s="342"/>
      <c r="K271" s="342"/>
      <c r="L271" s="342"/>
      <c r="M271" s="342"/>
      <c r="N271" s="342"/>
      <c r="O271" s="342"/>
      <c r="P271" s="342"/>
      <c r="Q271" s="342"/>
      <c r="R271" s="338"/>
      <c r="S271" s="338"/>
      <c r="T271" s="338"/>
      <c r="U271" s="338"/>
      <c r="V271" s="338"/>
      <c r="W271" s="338"/>
      <c r="X271" s="338"/>
      <c r="Y271" s="338"/>
      <c r="Z271" s="338"/>
      <c r="AA271" s="336"/>
      <c r="AB271" s="336"/>
      <c r="AC271" s="339"/>
    </row>
    <row r="272" spans="1:29">
      <c r="A272" s="423" t="s">
        <v>731</v>
      </c>
      <c r="B272" s="380" t="s">
        <v>732</v>
      </c>
      <c r="C272" s="335"/>
      <c r="D272" s="335"/>
      <c r="E272" s="335"/>
      <c r="F272" s="335"/>
      <c r="G272" s="336"/>
      <c r="H272" s="342"/>
      <c r="I272" s="342"/>
      <c r="J272" s="337"/>
      <c r="K272" s="337"/>
      <c r="L272" s="342"/>
      <c r="M272" s="342"/>
      <c r="N272" s="342"/>
      <c r="O272" s="342"/>
      <c r="P272" s="342"/>
      <c r="Q272" s="342"/>
      <c r="R272" s="338"/>
      <c r="S272" s="338"/>
      <c r="T272" s="338"/>
      <c r="U272" s="338"/>
      <c r="V272" s="338"/>
      <c r="W272" s="338"/>
      <c r="X272" s="338"/>
      <c r="Y272" s="338"/>
      <c r="Z272" s="338"/>
      <c r="AA272" s="336"/>
      <c r="AB272" s="336"/>
      <c r="AC272" s="339"/>
    </row>
    <row r="273" spans="1:29">
      <c r="A273" s="424" t="s">
        <v>733</v>
      </c>
      <c r="B273" s="381" t="s">
        <v>1385</v>
      </c>
      <c r="C273" s="335"/>
      <c r="D273" s="335"/>
      <c r="E273" s="335"/>
      <c r="F273" s="335"/>
      <c r="G273" s="336"/>
      <c r="H273" s="342"/>
      <c r="I273" s="342"/>
      <c r="J273" s="342"/>
      <c r="K273" s="342"/>
      <c r="L273" s="342"/>
      <c r="M273" s="342"/>
      <c r="N273" s="342"/>
      <c r="O273" s="342"/>
      <c r="P273" s="342"/>
      <c r="Q273" s="342"/>
      <c r="R273" s="338"/>
      <c r="S273" s="338"/>
      <c r="T273" s="338"/>
      <c r="U273" s="338"/>
      <c r="V273" s="338"/>
      <c r="W273" s="338"/>
      <c r="X273" s="338"/>
      <c r="Y273" s="338"/>
      <c r="Z273" s="338"/>
      <c r="AA273" s="336"/>
      <c r="AB273" s="336"/>
      <c r="AC273" s="339"/>
    </row>
    <row r="274" spans="1:29">
      <c r="A274" s="424" t="s">
        <v>735</v>
      </c>
      <c r="B274" s="381" t="s">
        <v>736</v>
      </c>
      <c r="C274" s="335"/>
      <c r="D274" s="335"/>
      <c r="E274" s="335"/>
      <c r="F274" s="335"/>
      <c r="G274" s="336"/>
      <c r="H274" s="342"/>
      <c r="I274" s="342"/>
      <c r="J274" s="342"/>
      <c r="K274" s="342"/>
      <c r="L274" s="342"/>
      <c r="M274" s="342"/>
      <c r="N274" s="342"/>
      <c r="O274" s="342"/>
      <c r="P274" s="342"/>
      <c r="Q274" s="342"/>
      <c r="R274" s="338"/>
      <c r="S274" s="338"/>
      <c r="T274" s="338"/>
      <c r="U274" s="338"/>
      <c r="V274" s="338"/>
      <c r="W274" s="338"/>
      <c r="X274" s="338"/>
      <c r="Y274" s="338"/>
      <c r="Z274" s="338"/>
      <c r="AA274" s="336"/>
      <c r="AB274" s="336"/>
      <c r="AC274" s="339"/>
    </row>
    <row r="275" spans="1:29">
      <c r="A275" s="424" t="s">
        <v>737</v>
      </c>
      <c r="B275" s="381" t="s">
        <v>738</v>
      </c>
      <c r="C275" s="335"/>
      <c r="D275" s="335"/>
      <c r="E275" s="335"/>
      <c r="F275" s="335"/>
      <c r="G275" s="336"/>
      <c r="H275" s="337"/>
      <c r="I275" s="337"/>
      <c r="J275" s="337"/>
      <c r="K275" s="337"/>
      <c r="L275" s="337"/>
      <c r="M275" s="337"/>
      <c r="N275" s="337"/>
      <c r="O275" s="337"/>
      <c r="P275" s="337"/>
      <c r="Q275" s="337"/>
      <c r="R275" s="338"/>
      <c r="S275" s="338"/>
      <c r="T275" s="338"/>
      <c r="U275" s="338"/>
      <c r="V275" s="338"/>
      <c r="W275" s="338"/>
      <c r="X275" s="338"/>
      <c r="Y275" s="338"/>
      <c r="Z275" s="338"/>
      <c r="AA275" s="336"/>
      <c r="AB275" s="336"/>
      <c r="AC275" s="339"/>
    </row>
    <row r="276" spans="1:29">
      <c r="A276" s="424" t="s">
        <v>739</v>
      </c>
      <c r="B276" s="381" t="s">
        <v>740</v>
      </c>
      <c r="C276" s="335"/>
      <c r="D276" s="335"/>
      <c r="E276" s="335"/>
      <c r="F276" s="335"/>
      <c r="G276" s="339"/>
      <c r="H276" s="342"/>
      <c r="I276" s="342"/>
      <c r="J276" s="337"/>
      <c r="K276" s="337"/>
      <c r="L276" s="342"/>
      <c r="M276" s="342"/>
      <c r="N276" s="342"/>
      <c r="O276" s="342"/>
      <c r="P276" s="342"/>
      <c r="Q276" s="342"/>
      <c r="R276" s="338"/>
      <c r="S276" s="338"/>
      <c r="T276" s="338"/>
      <c r="U276" s="338"/>
      <c r="V276" s="338"/>
      <c r="W276" s="338"/>
      <c r="X276" s="338"/>
      <c r="Y276" s="338"/>
      <c r="Z276" s="338"/>
      <c r="AA276" s="336"/>
      <c r="AB276" s="336"/>
      <c r="AC276" s="339"/>
    </row>
    <row r="277" spans="1:29">
      <c r="A277" s="423" t="s">
        <v>741</v>
      </c>
      <c r="B277" s="380" t="s">
        <v>742</v>
      </c>
      <c r="C277" s="335"/>
      <c r="D277" s="335"/>
      <c r="E277" s="335"/>
      <c r="F277" s="335"/>
      <c r="G277" s="336"/>
      <c r="H277" s="342"/>
      <c r="I277" s="342"/>
      <c r="J277" s="342"/>
      <c r="K277" s="342"/>
      <c r="L277" s="342"/>
      <c r="M277" s="342"/>
      <c r="N277" s="342"/>
      <c r="O277" s="342"/>
      <c r="P277" s="342"/>
      <c r="Q277" s="342"/>
      <c r="R277" s="338"/>
      <c r="S277" s="338"/>
      <c r="T277" s="338"/>
      <c r="U277" s="338"/>
      <c r="V277" s="338"/>
      <c r="W277" s="338"/>
      <c r="X277" s="338"/>
      <c r="Y277" s="338"/>
      <c r="Z277" s="338"/>
      <c r="AA277" s="336"/>
      <c r="AB277" s="336"/>
      <c r="AC277" s="339"/>
    </row>
    <row r="278" spans="1:29">
      <c r="A278" s="424" t="s">
        <v>743</v>
      </c>
      <c r="B278" s="381" t="s">
        <v>1386</v>
      </c>
      <c r="C278" s="335"/>
      <c r="D278" s="335"/>
      <c r="E278" s="335"/>
      <c r="F278" s="335"/>
      <c r="G278" s="336"/>
      <c r="H278" s="342"/>
      <c r="I278" s="342"/>
      <c r="J278" s="342"/>
      <c r="K278" s="342"/>
      <c r="L278" s="342"/>
      <c r="M278" s="342"/>
      <c r="N278" s="342"/>
      <c r="O278" s="342"/>
      <c r="P278" s="342"/>
      <c r="Q278" s="342"/>
      <c r="R278" s="338"/>
      <c r="S278" s="338"/>
      <c r="T278" s="338"/>
      <c r="U278" s="338"/>
      <c r="V278" s="338"/>
      <c r="W278" s="338"/>
      <c r="X278" s="338"/>
      <c r="Y278" s="338"/>
      <c r="Z278" s="338"/>
      <c r="AA278" s="336"/>
      <c r="AB278" s="336"/>
      <c r="AC278" s="339"/>
    </row>
    <row r="279" spans="1:29">
      <c r="A279" s="424" t="s">
        <v>745</v>
      </c>
      <c r="B279" s="381" t="s">
        <v>746</v>
      </c>
      <c r="C279" s="335"/>
      <c r="D279" s="335"/>
      <c r="E279" s="335"/>
      <c r="F279" s="335"/>
      <c r="G279" s="336"/>
      <c r="H279" s="337"/>
      <c r="I279" s="337"/>
      <c r="J279" s="337"/>
      <c r="K279" s="337"/>
      <c r="L279" s="337"/>
      <c r="M279" s="337"/>
      <c r="N279" s="337"/>
      <c r="O279" s="337"/>
      <c r="P279" s="337"/>
      <c r="Q279" s="337"/>
      <c r="R279" s="338"/>
      <c r="S279" s="338"/>
      <c r="T279" s="338"/>
      <c r="U279" s="338"/>
      <c r="V279" s="338"/>
      <c r="W279" s="338"/>
      <c r="X279" s="338"/>
      <c r="Y279" s="338"/>
      <c r="Z279" s="338"/>
      <c r="AA279" s="336"/>
      <c r="AB279" s="336"/>
      <c r="AC279" s="339"/>
    </row>
    <row r="280" spans="1:29">
      <c r="A280" s="424" t="s">
        <v>747</v>
      </c>
      <c r="B280" s="381" t="s">
        <v>748</v>
      </c>
      <c r="C280" s="336"/>
      <c r="D280" s="336"/>
      <c r="E280" s="336"/>
      <c r="F280" s="336"/>
      <c r="G280" s="336"/>
      <c r="H280" s="337"/>
      <c r="I280" s="337"/>
      <c r="J280" s="337"/>
      <c r="K280" s="337"/>
      <c r="L280" s="337"/>
      <c r="M280" s="337"/>
      <c r="N280" s="337"/>
      <c r="O280" s="337"/>
      <c r="P280" s="337"/>
      <c r="Q280" s="337"/>
      <c r="R280" s="338"/>
      <c r="S280" s="338"/>
      <c r="T280" s="338"/>
      <c r="U280" s="338"/>
      <c r="V280" s="338"/>
      <c r="W280" s="338"/>
      <c r="X280" s="338"/>
      <c r="Y280" s="338"/>
      <c r="Z280" s="338"/>
      <c r="AA280" s="336"/>
      <c r="AB280" s="336"/>
      <c r="AC280" s="339"/>
    </row>
    <row r="281" spans="1:29">
      <c r="A281" s="423" t="s">
        <v>749</v>
      </c>
      <c r="B281" s="380" t="s">
        <v>750</v>
      </c>
      <c r="C281" s="336"/>
      <c r="D281" s="336"/>
      <c r="E281" s="336"/>
      <c r="F281" s="336"/>
      <c r="G281" s="336"/>
      <c r="H281" s="337"/>
      <c r="I281" s="337"/>
      <c r="J281" s="337"/>
      <c r="K281" s="337"/>
      <c r="L281" s="337"/>
      <c r="M281" s="337"/>
      <c r="N281" s="337"/>
      <c r="O281" s="337"/>
      <c r="P281" s="337"/>
      <c r="Q281" s="337"/>
      <c r="R281" s="338"/>
      <c r="S281" s="338"/>
      <c r="T281" s="338"/>
      <c r="U281" s="338"/>
      <c r="V281" s="338"/>
      <c r="W281" s="338"/>
      <c r="X281" s="338"/>
      <c r="Y281" s="338"/>
      <c r="Z281" s="338"/>
      <c r="AA281" s="336"/>
      <c r="AB281" s="336"/>
      <c r="AC281" s="339"/>
    </row>
    <row r="282" spans="1:29">
      <c r="A282" s="423" t="s">
        <v>751</v>
      </c>
      <c r="B282" s="383" t="s">
        <v>1394</v>
      </c>
      <c r="C282" s="335"/>
      <c r="D282" s="335"/>
      <c r="E282" s="335"/>
      <c r="F282" s="335"/>
      <c r="G282" s="336"/>
      <c r="H282" s="342"/>
      <c r="I282" s="342"/>
      <c r="J282" s="342"/>
      <c r="K282" s="342"/>
      <c r="L282" s="342"/>
      <c r="M282" s="342"/>
      <c r="N282" s="342"/>
      <c r="O282" s="342"/>
      <c r="P282" s="342"/>
      <c r="Q282" s="342"/>
      <c r="R282" s="338"/>
      <c r="S282" s="338"/>
      <c r="T282" s="338"/>
      <c r="U282" s="338"/>
      <c r="V282" s="338"/>
      <c r="W282" s="338"/>
      <c r="X282" s="338"/>
      <c r="Y282" s="338"/>
      <c r="Z282" s="338"/>
      <c r="AA282" s="336"/>
      <c r="AB282" s="336"/>
      <c r="AC282" s="339"/>
    </row>
    <row r="283" spans="1:29">
      <c r="A283" s="424" t="s">
        <v>753</v>
      </c>
      <c r="B283" s="381" t="s">
        <v>754</v>
      </c>
      <c r="C283" s="335"/>
      <c r="D283" s="335"/>
      <c r="E283" s="335"/>
      <c r="F283" s="335"/>
      <c r="G283" s="336"/>
      <c r="H283" s="337"/>
      <c r="I283" s="337"/>
      <c r="J283" s="337"/>
      <c r="K283" s="337"/>
      <c r="L283" s="337"/>
      <c r="M283" s="337"/>
      <c r="N283" s="337"/>
      <c r="O283" s="337"/>
      <c r="P283" s="337"/>
      <c r="Q283" s="337"/>
      <c r="R283" s="338"/>
      <c r="S283" s="338"/>
      <c r="T283" s="338"/>
      <c r="U283" s="338"/>
      <c r="V283" s="338"/>
      <c r="W283" s="338"/>
      <c r="X283" s="338"/>
      <c r="Y283" s="338"/>
      <c r="Z283" s="338"/>
      <c r="AA283" s="336"/>
      <c r="AB283" s="336"/>
      <c r="AC283" s="339"/>
    </row>
    <row r="284" spans="1:29" ht="16.5" thickBot="1">
      <c r="A284" s="424"/>
      <c r="B284" s="351" t="s">
        <v>1387</v>
      </c>
      <c r="C284" s="335"/>
      <c r="D284" s="335"/>
      <c r="E284" s="335"/>
      <c r="F284" s="335"/>
      <c r="G284" s="336"/>
      <c r="H284" s="337"/>
      <c r="I284" s="337"/>
      <c r="J284" s="337"/>
      <c r="K284" s="337"/>
      <c r="L284" s="337"/>
      <c r="M284" s="337"/>
      <c r="N284" s="337"/>
      <c r="O284" s="337"/>
      <c r="P284" s="337"/>
      <c r="Q284" s="337"/>
      <c r="R284" s="338"/>
      <c r="S284" s="338"/>
      <c r="T284" s="338"/>
      <c r="U284" s="338"/>
      <c r="V284" s="338"/>
      <c r="W284" s="338"/>
      <c r="X284" s="338"/>
      <c r="Y284" s="338"/>
      <c r="Z284" s="338"/>
      <c r="AA284" s="336"/>
      <c r="AB284" s="336"/>
      <c r="AC284" s="339"/>
    </row>
    <row r="285" spans="1:29" ht="16.5" thickBot="1">
      <c r="A285" s="424"/>
      <c r="B285" s="351" t="s">
        <v>1388</v>
      </c>
      <c r="C285" s="335"/>
      <c r="D285" s="335"/>
      <c r="E285" s="335"/>
      <c r="F285" s="335"/>
      <c r="G285" s="336"/>
      <c r="H285" s="337"/>
      <c r="I285" s="337"/>
      <c r="J285" s="337"/>
      <c r="K285" s="337"/>
      <c r="L285" s="337"/>
      <c r="M285" s="337"/>
      <c r="N285" s="337"/>
      <c r="O285" s="337"/>
      <c r="P285" s="337"/>
      <c r="Q285" s="337"/>
      <c r="R285" s="338"/>
      <c r="S285" s="338"/>
      <c r="T285" s="338"/>
      <c r="U285" s="338"/>
      <c r="V285" s="338"/>
      <c r="W285" s="338"/>
      <c r="X285" s="338"/>
      <c r="Y285" s="338"/>
      <c r="Z285" s="338"/>
      <c r="AA285" s="336"/>
      <c r="AB285" s="336"/>
      <c r="AC285" s="339"/>
    </row>
    <row r="286" spans="1:29" ht="16.5" thickBot="1">
      <c r="A286" s="424"/>
      <c r="B286" s="351" t="s">
        <v>1389</v>
      </c>
      <c r="C286" s="335"/>
      <c r="D286" s="335"/>
      <c r="E286" s="335"/>
      <c r="F286" s="335"/>
      <c r="G286" s="336"/>
      <c r="H286" s="337"/>
      <c r="I286" s="337"/>
      <c r="J286" s="337"/>
      <c r="K286" s="337"/>
      <c r="L286" s="337"/>
      <c r="M286" s="337"/>
      <c r="N286" s="337"/>
      <c r="O286" s="337"/>
      <c r="P286" s="337"/>
      <c r="Q286" s="337"/>
      <c r="R286" s="338"/>
      <c r="S286" s="338"/>
      <c r="T286" s="338"/>
      <c r="U286" s="338"/>
      <c r="V286" s="338"/>
      <c r="W286" s="338"/>
      <c r="X286" s="338"/>
      <c r="Y286" s="338"/>
      <c r="Z286" s="338"/>
      <c r="AA286" s="336"/>
      <c r="AB286" s="336"/>
      <c r="AC286" s="339"/>
    </row>
    <row r="287" spans="1:29" ht="16.5" thickBot="1">
      <c r="A287" s="424"/>
      <c r="B287" s="351" t="s">
        <v>1390</v>
      </c>
      <c r="C287" s="335"/>
      <c r="D287" s="335"/>
      <c r="E287" s="335"/>
      <c r="F287" s="335"/>
      <c r="G287" s="336"/>
      <c r="H287" s="337"/>
      <c r="I287" s="337"/>
      <c r="J287" s="337"/>
      <c r="K287" s="337"/>
      <c r="L287" s="337"/>
      <c r="M287" s="337"/>
      <c r="N287" s="337"/>
      <c r="O287" s="337"/>
      <c r="P287" s="337"/>
      <c r="Q287" s="337"/>
      <c r="R287" s="338"/>
      <c r="S287" s="338"/>
      <c r="T287" s="338"/>
      <c r="U287" s="338"/>
      <c r="V287" s="338"/>
      <c r="W287" s="338"/>
      <c r="X287" s="338"/>
      <c r="Y287" s="338"/>
      <c r="Z287" s="338"/>
      <c r="AA287" s="336"/>
      <c r="AB287" s="336"/>
      <c r="AC287" s="339"/>
    </row>
    <row r="288" spans="1:29">
      <c r="A288" s="424" t="s">
        <v>755</v>
      </c>
      <c r="B288" s="381" t="s">
        <v>744</v>
      </c>
      <c r="C288" s="330"/>
      <c r="D288" s="330"/>
      <c r="E288" s="330"/>
      <c r="F288" s="330"/>
      <c r="G288" s="328"/>
      <c r="H288" s="342"/>
      <c r="I288" s="342"/>
      <c r="J288" s="342"/>
      <c r="K288" s="342"/>
      <c r="L288" s="342"/>
      <c r="M288" s="342"/>
      <c r="N288" s="342"/>
      <c r="O288" s="342"/>
      <c r="P288" s="342"/>
      <c r="Q288" s="342"/>
      <c r="R288" s="343"/>
      <c r="S288" s="343"/>
      <c r="T288" s="343"/>
      <c r="U288" s="343"/>
      <c r="V288" s="343"/>
      <c r="W288" s="343"/>
      <c r="X288" s="343"/>
      <c r="Y288" s="343"/>
      <c r="Z288" s="343"/>
      <c r="AA288" s="328"/>
      <c r="AB288" s="328"/>
      <c r="AC288" s="329"/>
    </row>
    <row r="289" spans="1:29" ht="16.5" thickBot="1">
      <c r="A289" s="424"/>
      <c r="B289" s="351" t="s">
        <v>1387</v>
      </c>
      <c r="C289" s="330"/>
      <c r="D289" s="330"/>
      <c r="E289" s="330"/>
      <c r="F289" s="330"/>
      <c r="G289" s="328"/>
      <c r="H289" s="342"/>
      <c r="I289" s="342"/>
      <c r="J289" s="342"/>
      <c r="K289" s="342"/>
      <c r="L289" s="342"/>
      <c r="M289" s="342"/>
      <c r="N289" s="342"/>
      <c r="O289" s="342"/>
      <c r="P289" s="342"/>
      <c r="Q289" s="342"/>
      <c r="R289" s="343"/>
      <c r="S289" s="343"/>
      <c r="T289" s="343"/>
      <c r="U289" s="343"/>
      <c r="V289" s="343"/>
      <c r="W289" s="343"/>
      <c r="X289" s="343"/>
      <c r="Y289" s="343"/>
      <c r="Z289" s="343"/>
      <c r="AA289" s="328"/>
      <c r="AB289" s="328"/>
      <c r="AC289" s="329"/>
    </row>
    <row r="290" spans="1:29" ht="16.5" thickBot="1">
      <c r="A290" s="424"/>
      <c r="B290" s="351" t="s">
        <v>1388</v>
      </c>
      <c r="C290" s="330"/>
      <c r="D290" s="330"/>
      <c r="E290" s="330"/>
      <c r="F290" s="330"/>
      <c r="G290" s="328"/>
      <c r="H290" s="342"/>
      <c r="I290" s="342"/>
      <c r="J290" s="342"/>
      <c r="K290" s="342"/>
      <c r="L290" s="342"/>
      <c r="M290" s="342"/>
      <c r="N290" s="342"/>
      <c r="O290" s="342"/>
      <c r="P290" s="342"/>
      <c r="Q290" s="342"/>
      <c r="R290" s="343"/>
      <c r="S290" s="343"/>
      <c r="T290" s="343"/>
      <c r="U290" s="343"/>
      <c r="V290" s="343"/>
      <c r="W290" s="343"/>
      <c r="X290" s="343"/>
      <c r="Y290" s="343"/>
      <c r="Z290" s="343"/>
      <c r="AA290" s="328"/>
      <c r="AB290" s="328"/>
      <c r="AC290" s="329"/>
    </row>
    <row r="291" spans="1:29" ht="16.5" thickBot="1">
      <c r="A291" s="424"/>
      <c r="B291" s="351" t="s">
        <v>1389</v>
      </c>
      <c r="C291" s="330"/>
      <c r="D291" s="330"/>
      <c r="E291" s="330"/>
      <c r="F291" s="330"/>
      <c r="G291" s="328"/>
      <c r="H291" s="342"/>
      <c r="I291" s="342"/>
      <c r="J291" s="342"/>
      <c r="K291" s="342"/>
      <c r="L291" s="342"/>
      <c r="M291" s="342"/>
      <c r="N291" s="342"/>
      <c r="O291" s="342"/>
      <c r="P291" s="342"/>
      <c r="Q291" s="342"/>
      <c r="R291" s="343"/>
      <c r="S291" s="343"/>
      <c r="T291" s="343"/>
      <c r="U291" s="343"/>
      <c r="V291" s="343"/>
      <c r="W291" s="343"/>
      <c r="X291" s="343"/>
      <c r="Y291" s="343"/>
      <c r="Z291" s="343"/>
      <c r="AA291" s="328"/>
      <c r="AB291" s="328"/>
      <c r="AC291" s="329"/>
    </row>
    <row r="292" spans="1:29" ht="16.5" thickBot="1">
      <c r="A292" s="424"/>
      <c r="B292" s="351" t="s">
        <v>1390</v>
      </c>
      <c r="C292" s="330"/>
      <c r="D292" s="330"/>
      <c r="E292" s="330"/>
      <c r="F292" s="330"/>
      <c r="G292" s="328"/>
      <c r="H292" s="342"/>
      <c r="I292" s="342"/>
      <c r="J292" s="342"/>
      <c r="K292" s="342"/>
      <c r="L292" s="342"/>
      <c r="M292" s="342"/>
      <c r="N292" s="342"/>
      <c r="O292" s="342"/>
      <c r="P292" s="342"/>
      <c r="Q292" s="342"/>
      <c r="R292" s="343"/>
      <c r="S292" s="343"/>
      <c r="T292" s="343"/>
      <c r="U292" s="343"/>
      <c r="V292" s="343"/>
      <c r="W292" s="343"/>
      <c r="X292" s="343"/>
      <c r="Y292" s="343"/>
      <c r="Z292" s="343"/>
      <c r="AA292" s="328"/>
      <c r="AB292" s="328"/>
      <c r="AC292" s="329"/>
    </row>
    <row r="293" spans="1:29">
      <c r="A293" s="424" t="s">
        <v>756</v>
      </c>
      <c r="B293" s="381" t="s">
        <v>746</v>
      </c>
      <c r="C293" s="347"/>
      <c r="D293" s="347"/>
      <c r="E293" s="347"/>
      <c r="F293" s="347"/>
      <c r="G293" s="348"/>
      <c r="H293" s="349"/>
      <c r="I293" s="349"/>
      <c r="J293" s="349"/>
      <c r="K293" s="349"/>
      <c r="L293" s="349"/>
      <c r="M293" s="349"/>
      <c r="N293" s="349"/>
      <c r="O293" s="349"/>
      <c r="P293" s="349"/>
      <c r="Q293" s="349"/>
      <c r="R293" s="350"/>
      <c r="S293" s="350"/>
      <c r="T293" s="350"/>
      <c r="U293" s="350"/>
      <c r="V293" s="350"/>
      <c r="W293" s="350"/>
      <c r="X293" s="350"/>
      <c r="Y293" s="350"/>
      <c r="Z293" s="350"/>
      <c r="AA293" s="348"/>
      <c r="AB293" s="348"/>
      <c r="AC293" s="347"/>
    </row>
    <row r="294" spans="1:29" ht="16.5" thickBot="1">
      <c r="A294" s="424"/>
      <c r="B294" s="351" t="s">
        <v>1387</v>
      </c>
      <c r="C294" s="347"/>
      <c r="D294" s="347"/>
      <c r="E294" s="347"/>
      <c r="F294" s="347"/>
      <c r="G294" s="348"/>
      <c r="H294" s="349"/>
      <c r="I294" s="349"/>
      <c r="J294" s="349"/>
      <c r="K294" s="349"/>
      <c r="L294" s="349"/>
      <c r="M294" s="349"/>
      <c r="N294" s="349"/>
      <c r="O294" s="349"/>
      <c r="P294" s="349"/>
      <c r="Q294" s="349"/>
      <c r="R294" s="350"/>
      <c r="S294" s="350"/>
      <c r="T294" s="350"/>
      <c r="U294" s="350"/>
      <c r="V294" s="350"/>
      <c r="W294" s="350"/>
      <c r="X294" s="350"/>
      <c r="Y294" s="350"/>
      <c r="Z294" s="350"/>
      <c r="AA294" s="348"/>
      <c r="AB294" s="348"/>
      <c r="AC294" s="347"/>
    </row>
    <row r="295" spans="1:29" ht="16.5" thickBot="1">
      <c r="A295" s="424"/>
      <c r="B295" s="351" t="s">
        <v>1388</v>
      </c>
      <c r="C295" s="347"/>
      <c r="D295" s="347"/>
      <c r="E295" s="347"/>
      <c r="F295" s="347"/>
      <c r="G295" s="348"/>
      <c r="H295" s="349"/>
      <c r="I295" s="349"/>
      <c r="J295" s="349"/>
      <c r="K295" s="349"/>
      <c r="L295" s="349"/>
      <c r="M295" s="349"/>
      <c r="N295" s="349"/>
      <c r="O295" s="349"/>
      <c r="P295" s="349"/>
      <c r="Q295" s="349"/>
      <c r="R295" s="350"/>
      <c r="S295" s="350"/>
      <c r="T295" s="350"/>
      <c r="U295" s="350"/>
      <c r="V295" s="350"/>
      <c r="W295" s="350"/>
      <c r="X295" s="350"/>
      <c r="Y295" s="350"/>
      <c r="Z295" s="350"/>
      <c r="AA295" s="348"/>
      <c r="AB295" s="348"/>
      <c r="AC295" s="347"/>
    </row>
    <row r="296" spans="1:29" ht="16.5" thickBot="1">
      <c r="A296" s="424"/>
      <c r="B296" s="351" t="s">
        <v>1389</v>
      </c>
      <c r="C296" s="347"/>
      <c r="D296" s="347"/>
      <c r="E296" s="347"/>
      <c r="F296" s="347"/>
      <c r="G296" s="348"/>
      <c r="H296" s="349"/>
      <c r="I296" s="349"/>
      <c r="J296" s="349"/>
      <c r="K296" s="349"/>
      <c r="L296" s="349"/>
      <c r="M296" s="349"/>
      <c r="N296" s="349"/>
      <c r="O296" s="349"/>
      <c r="P296" s="349"/>
      <c r="Q296" s="349"/>
      <c r="R296" s="350"/>
      <c r="S296" s="350"/>
      <c r="T296" s="350"/>
      <c r="U296" s="350"/>
      <c r="V296" s="350"/>
      <c r="W296" s="350"/>
      <c r="X296" s="350"/>
      <c r="Y296" s="350"/>
      <c r="Z296" s="350"/>
      <c r="AA296" s="348"/>
      <c r="AB296" s="348"/>
      <c r="AC296" s="347"/>
    </row>
    <row r="297" spans="1:29" ht="16.5" thickBot="1">
      <c r="A297" s="424"/>
      <c r="B297" s="351" t="s">
        <v>1390</v>
      </c>
      <c r="C297" s="347"/>
      <c r="D297" s="347"/>
      <c r="E297" s="347"/>
      <c r="F297" s="347"/>
      <c r="G297" s="348"/>
      <c r="H297" s="349"/>
      <c r="I297" s="349"/>
      <c r="J297" s="349"/>
      <c r="K297" s="349"/>
      <c r="L297" s="349"/>
      <c r="M297" s="349"/>
      <c r="N297" s="349"/>
      <c r="O297" s="349"/>
      <c r="P297" s="349"/>
      <c r="Q297" s="349"/>
      <c r="R297" s="350"/>
      <c r="S297" s="350"/>
      <c r="T297" s="350"/>
      <c r="U297" s="350"/>
      <c r="V297" s="350"/>
      <c r="W297" s="350"/>
      <c r="X297" s="350"/>
      <c r="Y297" s="350"/>
      <c r="Z297" s="350"/>
      <c r="AA297" s="348"/>
      <c r="AB297" s="348"/>
      <c r="AC297" s="347"/>
    </row>
    <row r="298" spans="1:29">
      <c r="A298" s="424" t="s">
        <v>757</v>
      </c>
      <c r="B298" s="381" t="s">
        <v>748</v>
      </c>
      <c r="C298" s="335"/>
      <c r="D298" s="335"/>
      <c r="E298" s="335"/>
      <c r="F298" s="335"/>
      <c r="G298" s="336"/>
      <c r="H298" s="337"/>
      <c r="I298" s="337"/>
      <c r="J298" s="337"/>
      <c r="K298" s="337"/>
      <c r="L298" s="337"/>
      <c r="M298" s="337"/>
      <c r="N298" s="337"/>
      <c r="O298" s="337"/>
      <c r="P298" s="337"/>
      <c r="Q298" s="337"/>
      <c r="R298" s="338"/>
      <c r="S298" s="338"/>
      <c r="T298" s="338"/>
      <c r="U298" s="338"/>
      <c r="V298" s="338"/>
      <c r="W298" s="338"/>
      <c r="X298" s="338"/>
      <c r="Y298" s="338"/>
      <c r="Z298" s="338"/>
      <c r="AA298" s="336"/>
      <c r="AB298" s="336"/>
      <c r="AC298" s="339"/>
    </row>
    <row r="299" spans="1:29" ht="16.5" thickBot="1">
      <c r="A299" s="424"/>
      <c r="B299" s="351" t="s">
        <v>1387</v>
      </c>
      <c r="C299" s="335"/>
      <c r="D299" s="335"/>
      <c r="E299" s="335"/>
      <c r="F299" s="335"/>
      <c r="G299" s="336"/>
      <c r="H299" s="337"/>
      <c r="I299" s="337"/>
      <c r="J299" s="337"/>
      <c r="K299" s="337"/>
      <c r="L299" s="337"/>
      <c r="M299" s="337"/>
      <c r="N299" s="337"/>
      <c r="O299" s="337"/>
      <c r="P299" s="337"/>
      <c r="Q299" s="337"/>
      <c r="R299" s="338"/>
      <c r="S299" s="338"/>
      <c r="T299" s="338"/>
      <c r="U299" s="338"/>
      <c r="V299" s="338"/>
      <c r="W299" s="338"/>
      <c r="X299" s="338"/>
      <c r="Y299" s="338"/>
      <c r="Z299" s="338"/>
      <c r="AA299" s="336"/>
      <c r="AB299" s="336"/>
      <c r="AC299" s="339"/>
    </row>
    <row r="300" spans="1:29" ht="16.5" thickBot="1">
      <c r="A300" s="424"/>
      <c r="B300" s="351" t="s">
        <v>1388</v>
      </c>
      <c r="C300" s="335"/>
      <c r="D300" s="335"/>
      <c r="E300" s="335"/>
      <c r="F300" s="335"/>
      <c r="G300" s="336"/>
      <c r="H300" s="337"/>
      <c r="I300" s="337"/>
      <c r="J300" s="337"/>
      <c r="K300" s="337"/>
      <c r="L300" s="337"/>
      <c r="M300" s="337"/>
      <c r="N300" s="337"/>
      <c r="O300" s="337"/>
      <c r="P300" s="337"/>
      <c r="Q300" s="337"/>
      <c r="R300" s="338"/>
      <c r="S300" s="338"/>
      <c r="T300" s="338"/>
      <c r="U300" s="338"/>
      <c r="V300" s="338"/>
      <c r="W300" s="338"/>
      <c r="X300" s="338"/>
      <c r="Y300" s="338"/>
      <c r="Z300" s="338"/>
      <c r="AA300" s="336"/>
      <c r="AB300" s="336"/>
      <c r="AC300" s="339"/>
    </row>
    <row r="301" spans="1:29" ht="16.5" thickBot="1">
      <c r="A301" s="424"/>
      <c r="B301" s="351" t="s">
        <v>1389</v>
      </c>
      <c r="C301" s="335"/>
      <c r="D301" s="335"/>
      <c r="E301" s="335"/>
      <c r="F301" s="335"/>
      <c r="G301" s="336"/>
      <c r="H301" s="337"/>
      <c r="I301" s="337"/>
      <c r="J301" s="337"/>
      <c r="K301" s="337"/>
      <c r="L301" s="337"/>
      <c r="M301" s="337"/>
      <c r="N301" s="337"/>
      <c r="O301" s="337"/>
      <c r="P301" s="337"/>
      <c r="Q301" s="337"/>
      <c r="R301" s="338"/>
      <c r="S301" s="338"/>
      <c r="T301" s="338"/>
      <c r="U301" s="338"/>
      <c r="V301" s="338"/>
      <c r="W301" s="338"/>
      <c r="X301" s="338"/>
      <c r="Y301" s="338"/>
      <c r="Z301" s="338"/>
      <c r="AA301" s="336"/>
      <c r="AB301" s="336"/>
      <c r="AC301" s="339"/>
    </row>
    <row r="302" spans="1:29" ht="16.5" thickBot="1">
      <c r="A302" s="424"/>
      <c r="B302" s="351" t="s">
        <v>1395</v>
      </c>
      <c r="C302" s="335"/>
      <c r="D302" s="335"/>
      <c r="E302" s="335"/>
      <c r="F302" s="335"/>
      <c r="G302" s="336"/>
      <c r="H302" s="337"/>
      <c r="I302" s="337"/>
      <c r="J302" s="337"/>
      <c r="K302" s="337"/>
      <c r="L302" s="337"/>
      <c r="M302" s="337"/>
      <c r="N302" s="337"/>
      <c r="O302" s="337"/>
      <c r="P302" s="337"/>
      <c r="Q302" s="337"/>
      <c r="R302" s="338"/>
      <c r="S302" s="338"/>
      <c r="T302" s="338"/>
      <c r="U302" s="338"/>
      <c r="V302" s="338"/>
      <c r="W302" s="338"/>
      <c r="X302" s="338"/>
      <c r="Y302" s="338"/>
      <c r="Z302" s="338"/>
      <c r="AA302" s="336"/>
      <c r="AB302" s="336"/>
      <c r="AC302" s="339"/>
    </row>
    <row r="303" spans="1:29" ht="16.5" thickBot="1">
      <c r="A303" s="424" t="s">
        <v>758</v>
      </c>
      <c r="B303" s="378" t="s">
        <v>1392</v>
      </c>
      <c r="C303" s="335"/>
      <c r="D303" s="335"/>
      <c r="E303" s="335"/>
      <c r="F303" s="335"/>
      <c r="G303" s="336"/>
      <c r="H303" s="337"/>
      <c r="I303" s="337"/>
      <c r="J303" s="337"/>
      <c r="K303" s="337"/>
      <c r="L303" s="337"/>
      <c r="M303" s="337"/>
      <c r="N303" s="337"/>
      <c r="O303" s="337"/>
      <c r="P303" s="337"/>
      <c r="Q303" s="337"/>
      <c r="R303" s="338"/>
      <c r="S303" s="338"/>
      <c r="T303" s="338"/>
      <c r="U303" s="338"/>
      <c r="V303" s="338"/>
      <c r="W303" s="338"/>
      <c r="X303" s="338"/>
      <c r="Y303" s="338"/>
      <c r="Z303" s="338"/>
      <c r="AA303" s="336"/>
      <c r="AB303" s="336"/>
      <c r="AC303" s="339"/>
    </row>
    <row r="304" spans="1:29" ht="16.5" thickBot="1">
      <c r="A304" s="424"/>
      <c r="B304" s="345" t="s">
        <v>1391</v>
      </c>
      <c r="C304" s="335"/>
      <c r="D304" s="335"/>
      <c r="E304" s="335"/>
      <c r="F304" s="335"/>
      <c r="G304" s="336"/>
      <c r="H304" s="337"/>
      <c r="I304" s="337"/>
      <c r="J304" s="337"/>
      <c r="K304" s="337"/>
      <c r="L304" s="337"/>
      <c r="M304" s="337"/>
      <c r="N304" s="337"/>
      <c r="O304" s="337"/>
      <c r="P304" s="337"/>
      <c r="Q304" s="337"/>
      <c r="R304" s="338"/>
      <c r="S304" s="338"/>
      <c r="T304" s="338"/>
      <c r="U304" s="338"/>
      <c r="V304" s="338"/>
      <c r="W304" s="338"/>
      <c r="X304" s="338"/>
      <c r="Y304" s="338"/>
      <c r="Z304" s="338"/>
      <c r="AA304" s="336"/>
      <c r="AB304" s="336"/>
      <c r="AC304" s="339"/>
    </row>
    <row r="305" spans="1:29" ht="16.5" thickBot="1">
      <c r="A305" s="424"/>
      <c r="B305" s="351" t="s">
        <v>1387</v>
      </c>
      <c r="C305" s="335"/>
      <c r="D305" s="335"/>
      <c r="E305" s="335"/>
      <c r="F305" s="335"/>
      <c r="G305" s="336"/>
      <c r="H305" s="337"/>
      <c r="I305" s="337"/>
      <c r="J305" s="337"/>
      <c r="K305" s="337"/>
      <c r="L305" s="337"/>
      <c r="M305" s="337"/>
      <c r="N305" s="337"/>
      <c r="O305" s="337"/>
      <c r="P305" s="337"/>
      <c r="Q305" s="337"/>
      <c r="R305" s="338"/>
      <c r="S305" s="338"/>
      <c r="T305" s="338"/>
      <c r="U305" s="338"/>
      <c r="V305" s="338"/>
      <c r="W305" s="338"/>
      <c r="X305" s="338"/>
      <c r="Y305" s="338"/>
      <c r="Z305" s="338"/>
      <c r="AA305" s="336"/>
      <c r="AB305" s="336"/>
      <c r="AC305" s="339"/>
    </row>
    <row r="306" spans="1:29" ht="16.5" thickBot="1">
      <c r="A306" s="424"/>
      <c r="B306" s="351" t="s">
        <v>1388</v>
      </c>
      <c r="C306" s="335"/>
      <c r="D306" s="335"/>
      <c r="E306" s="335"/>
      <c r="F306" s="335"/>
      <c r="G306" s="336"/>
      <c r="H306" s="337"/>
      <c r="I306" s="337"/>
      <c r="J306" s="337"/>
      <c r="K306" s="337"/>
      <c r="L306" s="337"/>
      <c r="M306" s="337"/>
      <c r="N306" s="337"/>
      <c r="O306" s="337"/>
      <c r="P306" s="337"/>
      <c r="Q306" s="337"/>
      <c r="R306" s="338"/>
      <c r="S306" s="338"/>
      <c r="T306" s="338"/>
      <c r="U306" s="338"/>
      <c r="V306" s="338"/>
      <c r="W306" s="338"/>
      <c r="X306" s="338"/>
      <c r="Y306" s="338"/>
      <c r="Z306" s="338"/>
      <c r="AA306" s="336"/>
      <c r="AB306" s="336"/>
      <c r="AC306" s="339"/>
    </row>
    <row r="307" spans="1:29" ht="16.5" thickBot="1">
      <c r="A307" s="424"/>
      <c r="B307" s="351" t="s">
        <v>1389</v>
      </c>
      <c r="C307" s="335"/>
      <c r="D307" s="335"/>
      <c r="E307" s="335"/>
      <c r="F307" s="335"/>
      <c r="G307" s="336"/>
      <c r="H307" s="337"/>
      <c r="I307" s="337"/>
      <c r="J307" s="337"/>
      <c r="K307" s="337"/>
      <c r="L307" s="337"/>
      <c r="M307" s="337"/>
      <c r="N307" s="337"/>
      <c r="O307" s="337"/>
      <c r="P307" s="337"/>
      <c r="Q307" s="337"/>
      <c r="R307" s="338"/>
      <c r="S307" s="338"/>
      <c r="T307" s="338"/>
      <c r="U307" s="338"/>
      <c r="V307" s="338"/>
      <c r="W307" s="338"/>
      <c r="X307" s="338"/>
      <c r="Y307" s="338"/>
      <c r="Z307" s="338"/>
      <c r="AA307" s="336"/>
      <c r="AB307" s="336"/>
      <c r="AC307" s="339"/>
    </row>
    <row r="308" spans="1:29" ht="16.5" thickBot="1">
      <c r="A308" s="424"/>
      <c r="B308" s="351" t="s">
        <v>1390</v>
      </c>
      <c r="C308" s="335"/>
      <c r="D308" s="335"/>
      <c r="E308" s="335"/>
      <c r="F308" s="335"/>
      <c r="G308" s="336"/>
      <c r="H308" s="337"/>
      <c r="I308" s="337"/>
      <c r="J308" s="337"/>
      <c r="K308" s="337"/>
      <c r="L308" s="337"/>
      <c r="M308" s="337"/>
      <c r="N308" s="337"/>
      <c r="O308" s="337"/>
      <c r="P308" s="337"/>
      <c r="Q308" s="337"/>
      <c r="R308" s="338"/>
      <c r="S308" s="338"/>
      <c r="T308" s="338"/>
      <c r="U308" s="338"/>
      <c r="V308" s="338"/>
      <c r="W308" s="338"/>
      <c r="X308" s="338"/>
      <c r="Y308" s="338"/>
      <c r="Z308" s="338"/>
      <c r="AA308" s="336"/>
      <c r="AB308" s="336"/>
      <c r="AC308" s="339"/>
    </row>
    <row r="309" spans="1:29">
      <c r="A309" s="424"/>
      <c r="B309" s="384" t="s">
        <v>1400</v>
      </c>
      <c r="C309" s="335"/>
      <c r="D309" s="335"/>
      <c r="E309" s="335"/>
      <c r="F309" s="335"/>
      <c r="G309" s="336"/>
      <c r="H309" s="337"/>
      <c r="I309" s="337"/>
      <c r="J309" s="337"/>
      <c r="K309" s="337"/>
      <c r="L309" s="337"/>
      <c r="M309" s="337"/>
      <c r="N309" s="337"/>
      <c r="O309" s="337"/>
      <c r="P309" s="337"/>
      <c r="Q309" s="337"/>
      <c r="R309" s="338"/>
      <c r="S309" s="338"/>
      <c r="T309" s="338"/>
      <c r="U309" s="338"/>
      <c r="V309" s="338"/>
      <c r="W309" s="338"/>
      <c r="X309" s="338"/>
      <c r="Y309" s="338"/>
      <c r="Z309" s="338"/>
      <c r="AA309" s="336"/>
      <c r="AB309" s="336"/>
      <c r="AC309" s="339"/>
    </row>
    <row r="310" spans="1:29">
      <c r="A310" s="425" t="s">
        <v>760</v>
      </c>
      <c r="B310" s="385" t="s">
        <v>761</v>
      </c>
      <c r="C310" s="335"/>
      <c r="D310" s="335"/>
      <c r="E310" s="335"/>
      <c r="F310" s="335"/>
      <c r="G310" s="336"/>
      <c r="H310" s="342"/>
      <c r="I310" s="342"/>
      <c r="J310" s="342"/>
      <c r="K310" s="342"/>
      <c r="L310" s="342"/>
      <c r="M310" s="342"/>
      <c r="N310" s="342"/>
      <c r="O310" s="342"/>
      <c r="P310" s="342"/>
      <c r="Q310" s="342"/>
      <c r="R310" s="338"/>
      <c r="S310" s="338"/>
      <c r="T310" s="338"/>
      <c r="U310" s="338"/>
      <c r="V310" s="338"/>
      <c r="W310" s="338"/>
      <c r="X310" s="338"/>
      <c r="Y310" s="338"/>
      <c r="Z310" s="338"/>
      <c r="AA310" s="336"/>
      <c r="AB310" s="336"/>
      <c r="AC310" s="339"/>
    </row>
    <row r="311" spans="1:29">
      <c r="A311" s="424" t="s">
        <v>762</v>
      </c>
      <c r="B311" s="378" t="s">
        <v>763</v>
      </c>
      <c r="C311" s="335"/>
      <c r="D311" s="335"/>
      <c r="E311" s="335"/>
      <c r="F311" s="335"/>
      <c r="G311" s="336"/>
      <c r="H311" s="337"/>
      <c r="I311" s="337"/>
      <c r="J311" s="337"/>
      <c r="K311" s="337"/>
      <c r="L311" s="337"/>
      <c r="M311" s="337"/>
      <c r="N311" s="337"/>
      <c r="O311" s="337"/>
      <c r="P311" s="337"/>
      <c r="Q311" s="337"/>
      <c r="R311" s="338"/>
      <c r="S311" s="338"/>
      <c r="T311" s="338"/>
      <c r="U311" s="338"/>
      <c r="V311" s="338"/>
      <c r="W311" s="338"/>
      <c r="X311" s="338"/>
      <c r="Y311" s="338"/>
      <c r="Z311" s="338"/>
      <c r="AA311" s="336"/>
      <c r="AB311" s="336"/>
      <c r="AC311" s="339"/>
    </row>
    <row r="312" spans="1:29">
      <c r="A312" s="424" t="s">
        <v>764</v>
      </c>
      <c r="B312" s="330" t="s">
        <v>765</v>
      </c>
      <c r="C312" s="335"/>
      <c r="D312" s="335"/>
      <c r="E312" s="335"/>
      <c r="F312" s="335"/>
      <c r="G312" s="328"/>
      <c r="H312" s="337"/>
      <c r="I312" s="337"/>
      <c r="J312" s="337"/>
      <c r="K312" s="337"/>
      <c r="L312" s="337"/>
      <c r="M312" s="337"/>
      <c r="N312" s="337"/>
      <c r="O312" s="337"/>
      <c r="P312" s="337"/>
      <c r="Q312" s="337"/>
      <c r="R312" s="338"/>
      <c r="S312" s="338"/>
      <c r="T312" s="338"/>
      <c r="U312" s="338"/>
      <c r="V312" s="338"/>
      <c r="W312" s="338"/>
      <c r="X312" s="338"/>
      <c r="Y312" s="338"/>
      <c r="Z312" s="338"/>
      <c r="AA312" s="336"/>
      <c r="AB312" s="336"/>
      <c r="AC312" s="339"/>
    </row>
    <row r="313" spans="1:29">
      <c r="A313" s="424"/>
      <c r="B313" s="330" t="s">
        <v>1398</v>
      </c>
      <c r="C313" s="335"/>
      <c r="D313" s="335"/>
      <c r="E313" s="335"/>
      <c r="F313" s="335"/>
      <c r="G313" s="328"/>
      <c r="H313" s="337"/>
      <c r="I313" s="337"/>
      <c r="J313" s="337"/>
      <c r="K313" s="337"/>
      <c r="L313" s="337"/>
      <c r="M313" s="337"/>
      <c r="N313" s="337"/>
      <c r="O313" s="337"/>
      <c r="P313" s="337"/>
      <c r="Q313" s="337"/>
      <c r="R313" s="338"/>
      <c r="S313" s="338"/>
      <c r="T313" s="338"/>
      <c r="U313" s="338"/>
      <c r="V313" s="338"/>
      <c r="W313" s="338"/>
      <c r="X313" s="338"/>
      <c r="Y313" s="338"/>
      <c r="Z313" s="338"/>
      <c r="AA313" s="336"/>
      <c r="AB313" s="336"/>
      <c r="AC313" s="339"/>
    </row>
    <row r="314" spans="1:29">
      <c r="A314" s="424"/>
      <c r="B314" s="323" t="s">
        <v>1399</v>
      </c>
      <c r="C314" s="335"/>
      <c r="D314" s="335"/>
      <c r="E314" s="335"/>
      <c r="F314" s="335"/>
      <c r="G314" s="328"/>
      <c r="H314" s="337"/>
      <c r="I314" s="337"/>
      <c r="J314" s="337"/>
      <c r="K314" s="337"/>
      <c r="L314" s="337"/>
      <c r="M314" s="337"/>
      <c r="N314" s="337"/>
      <c r="O314" s="337"/>
      <c r="P314" s="337"/>
      <c r="Q314" s="337"/>
      <c r="R314" s="338"/>
      <c r="S314" s="338"/>
      <c r="T314" s="338"/>
      <c r="U314" s="338"/>
      <c r="V314" s="338"/>
      <c r="W314" s="338"/>
      <c r="X314" s="338"/>
      <c r="Y314" s="338"/>
      <c r="Z314" s="338"/>
      <c r="AA314" s="336"/>
      <c r="AB314" s="336"/>
      <c r="AC314" s="339"/>
    </row>
    <row r="315" spans="1:29">
      <c r="A315" s="423" t="s">
        <v>766</v>
      </c>
      <c r="B315" s="386" t="s">
        <v>767</v>
      </c>
      <c r="C315" s="335"/>
      <c r="D315" s="335"/>
      <c r="E315" s="335"/>
      <c r="F315" s="335"/>
      <c r="G315" s="336"/>
      <c r="H315" s="337"/>
      <c r="I315" s="337"/>
      <c r="J315" s="337"/>
      <c r="K315" s="337"/>
      <c r="L315" s="337"/>
      <c r="M315" s="337"/>
      <c r="N315" s="337"/>
      <c r="O315" s="337"/>
      <c r="P315" s="337"/>
      <c r="Q315" s="337"/>
      <c r="R315" s="338"/>
      <c r="S315" s="338"/>
      <c r="T315" s="338"/>
      <c r="U315" s="338"/>
      <c r="V315" s="338"/>
      <c r="W315" s="338"/>
      <c r="X315" s="338"/>
      <c r="Y315" s="338"/>
      <c r="Z315" s="338"/>
      <c r="AA315" s="336"/>
      <c r="AB315" s="336"/>
      <c r="AC315" s="339"/>
    </row>
    <row r="316" spans="1:29">
      <c r="A316" s="424" t="s">
        <v>768</v>
      </c>
      <c r="B316" s="387" t="s">
        <v>744</v>
      </c>
      <c r="C316" s="330"/>
      <c r="D316" s="330"/>
      <c r="E316" s="330"/>
      <c r="F316" s="330"/>
      <c r="G316" s="336"/>
      <c r="H316" s="337"/>
      <c r="I316" s="337"/>
      <c r="J316" s="337"/>
      <c r="K316" s="337"/>
      <c r="L316" s="337"/>
      <c r="M316" s="337"/>
      <c r="N316" s="337"/>
      <c r="O316" s="337"/>
      <c r="P316" s="337"/>
      <c r="Q316" s="337"/>
      <c r="R316" s="338"/>
      <c r="S316" s="338"/>
      <c r="T316" s="338"/>
      <c r="U316" s="338"/>
      <c r="V316" s="338"/>
      <c r="W316" s="338"/>
      <c r="X316" s="338"/>
      <c r="Y316" s="338"/>
      <c r="Z316" s="338"/>
      <c r="AA316" s="336"/>
      <c r="AB316" s="336"/>
      <c r="AC316" s="339"/>
    </row>
    <row r="317" spans="1:29">
      <c r="A317" s="424"/>
      <c r="B317" s="387" t="s">
        <v>1384</v>
      </c>
      <c r="C317" s="330"/>
      <c r="D317" s="330"/>
      <c r="E317" s="330"/>
      <c r="F317" s="330"/>
      <c r="G317" s="336"/>
      <c r="H317" s="337"/>
      <c r="I317" s="337"/>
      <c r="J317" s="337"/>
      <c r="K317" s="337"/>
      <c r="L317" s="337"/>
      <c r="M317" s="337"/>
      <c r="N317" s="337"/>
      <c r="O317" s="337"/>
      <c r="P317" s="337"/>
      <c r="Q317" s="337"/>
      <c r="R317" s="338"/>
      <c r="S317" s="338"/>
      <c r="T317" s="338"/>
      <c r="U317" s="338"/>
      <c r="V317" s="338"/>
      <c r="W317" s="338"/>
      <c r="X317" s="338"/>
      <c r="Y317" s="338"/>
      <c r="Z317" s="338"/>
      <c r="AA317" s="336"/>
      <c r="AB317" s="336"/>
      <c r="AC317" s="339"/>
    </row>
    <row r="318" spans="1:29">
      <c r="A318" s="424"/>
      <c r="B318" s="387" t="s">
        <v>1393</v>
      </c>
      <c r="C318" s="330"/>
      <c r="D318" s="330"/>
      <c r="E318" s="330"/>
      <c r="F318" s="330"/>
      <c r="G318" s="336"/>
      <c r="H318" s="337"/>
      <c r="I318" s="337"/>
      <c r="J318" s="337"/>
      <c r="K318" s="337"/>
      <c r="L318" s="337"/>
      <c r="M318" s="337"/>
      <c r="N318" s="337"/>
      <c r="O318" s="337"/>
      <c r="P318" s="337"/>
      <c r="Q318" s="337"/>
      <c r="R318" s="338"/>
      <c r="S318" s="338"/>
      <c r="T318" s="338"/>
      <c r="U318" s="338"/>
      <c r="V318" s="338"/>
      <c r="W318" s="338"/>
      <c r="X318" s="338"/>
      <c r="Y318" s="338"/>
      <c r="Z318" s="338"/>
      <c r="AA318" s="336"/>
      <c r="AB318" s="336"/>
      <c r="AC318" s="339"/>
    </row>
    <row r="319" spans="1:29">
      <c r="A319" s="424" t="s">
        <v>769</v>
      </c>
      <c r="B319" s="387" t="s">
        <v>746</v>
      </c>
      <c r="C319" s="330"/>
      <c r="D319" s="330"/>
      <c r="E319" s="330"/>
      <c r="F319" s="330"/>
      <c r="G319" s="328"/>
      <c r="H319" s="342"/>
      <c r="I319" s="342"/>
      <c r="J319" s="342"/>
      <c r="K319" s="342"/>
      <c r="L319" s="342"/>
      <c r="M319" s="342"/>
      <c r="N319" s="342"/>
      <c r="O319" s="342"/>
      <c r="P319" s="342"/>
      <c r="Q319" s="342"/>
      <c r="R319" s="343"/>
      <c r="S319" s="343"/>
      <c r="T319" s="343"/>
      <c r="U319" s="343"/>
      <c r="V319" s="343"/>
      <c r="W319" s="343"/>
      <c r="X319" s="343"/>
      <c r="Y319" s="343"/>
      <c r="Z319" s="343"/>
      <c r="AA319" s="328"/>
      <c r="AB319" s="328"/>
      <c r="AC319" s="329"/>
    </row>
    <row r="320" spans="1:29">
      <c r="A320" s="424" t="s">
        <v>770</v>
      </c>
      <c r="B320" s="387" t="s">
        <v>771</v>
      </c>
      <c r="C320" s="347"/>
      <c r="D320" s="347"/>
      <c r="E320" s="347"/>
      <c r="F320" s="347"/>
      <c r="G320" s="348"/>
      <c r="H320" s="349"/>
      <c r="I320" s="349"/>
      <c r="J320" s="349"/>
      <c r="K320" s="349"/>
      <c r="L320" s="349"/>
      <c r="M320" s="349"/>
      <c r="N320" s="349"/>
      <c r="O320" s="349"/>
      <c r="P320" s="349"/>
      <c r="Q320" s="349"/>
      <c r="R320" s="350"/>
      <c r="S320" s="350"/>
      <c r="T320" s="350"/>
      <c r="U320" s="350"/>
      <c r="V320" s="350"/>
      <c r="W320" s="350"/>
      <c r="X320" s="350"/>
      <c r="Y320" s="350"/>
      <c r="Z320" s="350"/>
      <c r="AA320" s="348"/>
      <c r="AB320" s="348"/>
      <c r="AC320" s="347"/>
    </row>
    <row r="321" spans="1:29">
      <c r="A321" s="424" t="s">
        <v>772</v>
      </c>
      <c r="B321" s="387" t="s">
        <v>773</v>
      </c>
      <c r="C321" s="330"/>
      <c r="D321" s="330"/>
      <c r="E321" s="330"/>
      <c r="F321" s="330"/>
      <c r="G321" s="328"/>
      <c r="H321" s="342"/>
      <c r="I321" s="342"/>
      <c r="J321" s="342"/>
      <c r="K321" s="342"/>
      <c r="L321" s="342"/>
      <c r="M321" s="342"/>
      <c r="N321" s="342"/>
      <c r="O321" s="342"/>
      <c r="P321" s="342"/>
      <c r="Q321" s="342"/>
      <c r="R321" s="343"/>
      <c r="S321" s="343"/>
      <c r="T321" s="343"/>
      <c r="U321" s="343"/>
      <c r="V321" s="343"/>
      <c r="W321" s="343"/>
      <c r="X321" s="343"/>
      <c r="Y321" s="343"/>
      <c r="Z321" s="343"/>
      <c r="AA321" s="328"/>
      <c r="AB321" s="328"/>
      <c r="AC321" s="329"/>
    </row>
    <row r="322" spans="1:29">
      <c r="A322" s="424" t="s">
        <v>774</v>
      </c>
      <c r="B322" s="387" t="s">
        <v>775</v>
      </c>
      <c r="C322" s="347"/>
      <c r="D322" s="347"/>
      <c r="E322" s="347"/>
      <c r="F322" s="347"/>
      <c r="G322" s="348"/>
      <c r="H322" s="349"/>
      <c r="I322" s="349"/>
      <c r="J322" s="349"/>
      <c r="K322" s="349"/>
      <c r="L322" s="349"/>
      <c r="M322" s="349"/>
      <c r="N322" s="349"/>
      <c r="O322" s="349"/>
      <c r="P322" s="349"/>
      <c r="Q322" s="349"/>
      <c r="R322" s="350"/>
      <c r="S322" s="350"/>
      <c r="T322" s="350"/>
      <c r="U322" s="350"/>
      <c r="V322" s="350"/>
      <c r="W322" s="350"/>
      <c r="X322" s="350"/>
      <c r="Y322" s="350"/>
      <c r="Z322" s="350"/>
      <c r="AA322" s="348"/>
      <c r="AB322" s="348"/>
      <c r="AC322" s="347"/>
    </row>
    <row r="323" spans="1:29">
      <c r="A323" s="424" t="s">
        <v>776</v>
      </c>
      <c r="B323" s="388" t="s">
        <v>777</v>
      </c>
      <c r="C323" s="347"/>
      <c r="D323" s="347"/>
      <c r="E323" s="347"/>
      <c r="F323" s="347"/>
      <c r="G323" s="348"/>
      <c r="H323" s="349"/>
      <c r="I323" s="349"/>
      <c r="J323" s="349"/>
      <c r="K323" s="349"/>
      <c r="L323" s="349"/>
      <c r="M323" s="349"/>
      <c r="N323" s="349"/>
      <c r="O323" s="349"/>
      <c r="P323" s="349"/>
      <c r="Q323" s="349"/>
      <c r="R323" s="350"/>
      <c r="S323" s="350"/>
      <c r="T323" s="350"/>
      <c r="U323" s="350"/>
      <c r="V323" s="350"/>
      <c r="W323" s="350"/>
      <c r="X323" s="350"/>
      <c r="Y323" s="350"/>
      <c r="Z323" s="350"/>
      <c r="AA323" s="348"/>
      <c r="AB323" s="348"/>
      <c r="AC323" s="347"/>
    </row>
    <row r="324" spans="1:29">
      <c r="A324" s="424" t="s">
        <v>778</v>
      </c>
      <c r="B324" s="335" t="s">
        <v>779</v>
      </c>
      <c r="C324" s="389"/>
      <c r="D324" s="389"/>
      <c r="E324" s="389"/>
      <c r="F324" s="389"/>
      <c r="G324" s="389"/>
      <c r="H324" s="390"/>
      <c r="I324" s="390"/>
      <c r="J324" s="390"/>
      <c r="K324" s="390"/>
      <c r="L324" s="390"/>
      <c r="M324" s="390"/>
      <c r="N324" s="390"/>
      <c r="O324" s="390"/>
      <c r="P324" s="390"/>
      <c r="Q324" s="390"/>
      <c r="R324" s="391"/>
      <c r="S324" s="391"/>
      <c r="T324" s="391"/>
      <c r="U324" s="391"/>
      <c r="V324" s="391"/>
      <c r="W324" s="391"/>
      <c r="X324" s="391"/>
      <c r="Y324" s="391"/>
      <c r="Z324" s="391"/>
      <c r="AA324" s="389"/>
      <c r="AB324" s="389"/>
      <c r="AC324" s="392"/>
    </row>
    <row r="325" spans="1:29">
      <c r="A325" s="424" t="s">
        <v>780</v>
      </c>
      <c r="B325" s="335" t="s">
        <v>781</v>
      </c>
      <c r="C325" s="348"/>
      <c r="D325" s="348"/>
      <c r="E325" s="348"/>
      <c r="F325" s="348"/>
      <c r="G325" s="348"/>
      <c r="H325" s="349"/>
      <c r="I325" s="349"/>
      <c r="J325" s="349"/>
      <c r="K325" s="349"/>
      <c r="L325" s="349"/>
      <c r="M325" s="349"/>
      <c r="N325" s="349"/>
      <c r="O325" s="349"/>
      <c r="P325" s="349"/>
      <c r="Q325" s="349"/>
      <c r="R325" s="393"/>
      <c r="S325" s="389"/>
      <c r="T325" s="389"/>
      <c r="U325" s="389"/>
      <c r="V325" s="389"/>
      <c r="W325" s="389"/>
      <c r="X325" s="389"/>
      <c r="Y325" s="389"/>
      <c r="Z325" s="389"/>
      <c r="AA325" s="389"/>
      <c r="AB325" s="389"/>
      <c r="AC325" s="348"/>
    </row>
    <row r="326" spans="1:29" ht="31.5">
      <c r="A326" s="424" t="s">
        <v>782</v>
      </c>
      <c r="B326" s="335" t="s">
        <v>783</v>
      </c>
    </row>
    <row r="327" spans="1:29">
      <c r="A327" s="424" t="s">
        <v>784</v>
      </c>
      <c r="B327" s="335" t="s">
        <v>785</v>
      </c>
      <c r="AA327" s="325"/>
      <c r="AB327" s="325"/>
    </row>
    <row r="328" spans="1:29" ht="32.25" thickBot="1">
      <c r="A328" s="424" t="s">
        <v>786</v>
      </c>
      <c r="B328" s="335" t="s">
        <v>787</v>
      </c>
    </row>
    <row r="329" spans="1:29" ht="16.5" thickBot="1">
      <c r="A329" s="426"/>
      <c r="B329" s="345" t="s">
        <v>1387</v>
      </c>
    </row>
    <row r="330" spans="1:29" ht="16.5" thickBot="1">
      <c r="A330" s="426"/>
      <c r="B330" s="351" t="s">
        <v>1388</v>
      </c>
    </row>
    <row r="331" spans="1:29" ht="16.5" thickBot="1">
      <c r="A331" s="426"/>
      <c r="B331" s="351" t="s">
        <v>1389</v>
      </c>
    </row>
    <row r="332" spans="1:29">
      <c r="A332" s="426"/>
      <c r="B332" s="335" t="s">
        <v>1396</v>
      </c>
    </row>
    <row r="333" spans="1:29">
      <c r="A333" s="426" t="s">
        <v>788</v>
      </c>
      <c r="B333" s="335" t="s">
        <v>1397</v>
      </c>
    </row>
    <row r="334" spans="1:29">
      <c r="A334" s="423" t="s">
        <v>790</v>
      </c>
      <c r="B334" s="380" t="s">
        <v>791</v>
      </c>
    </row>
    <row r="335" spans="1:29">
      <c r="A335" s="424" t="s">
        <v>792</v>
      </c>
      <c r="B335" s="381" t="s">
        <v>793</v>
      </c>
    </row>
    <row r="336" spans="1:29">
      <c r="A336" s="424" t="s">
        <v>1383</v>
      </c>
      <c r="B336" s="381" t="s">
        <v>1384</v>
      </c>
    </row>
    <row r="337" spans="1:2">
      <c r="A337" s="424" t="s">
        <v>794</v>
      </c>
      <c r="B337" s="381" t="s">
        <v>744</v>
      </c>
    </row>
    <row r="338" spans="1:2">
      <c r="A338" s="424" t="s">
        <v>795</v>
      </c>
      <c r="B338" s="381" t="s">
        <v>746</v>
      </c>
    </row>
    <row r="339" spans="1:2">
      <c r="A339" s="424" t="s">
        <v>796</v>
      </c>
      <c r="B339" s="381" t="s">
        <v>797</v>
      </c>
    </row>
    <row r="340" spans="1:2">
      <c r="A340" s="423" t="s">
        <v>798</v>
      </c>
      <c r="B340" s="386" t="s">
        <v>799</v>
      </c>
    </row>
    <row r="341" spans="1:2">
      <c r="A341" s="423" t="s">
        <v>800</v>
      </c>
      <c r="B341" s="380" t="s">
        <v>801</v>
      </c>
    </row>
    <row r="342" spans="1:2" ht="18" customHeight="1">
      <c r="A342" s="424" t="s">
        <v>802</v>
      </c>
      <c r="B342" s="387" t="s">
        <v>803</v>
      </c>
    </row>
    <row r="343" spans="1:2" ht="31.5">
      <c r="A343" s="424" t="s">
        <v>804</v>
      </c>
      <c r="B343" s="387" t="s">
        <v>805</v>
      </c>
    </row>
    <row r="344" spans="1:2">
      <c r="A344" s="424" t="s">
        <v>806</v>
      </c>
      <c r="B344" s="378" t="s">
        <v>759</v>
      </c>
    </row>
    <row r="345" spans="1:2">
      <c r="A345" s="423" t="s">
        <v>807</v>
      </c>
      <c r="B345" s="386" t="s">
        <v>808</v>
      </c>
    </row>
    <row r="346" spans="1:2">
      <c r="A346" s="420" t="s">
        <v>809</v>
      </c>
      <c r="B346" s="387" t="s">
        <v>810</v>
      </c>
    </row>
    <row r="347" spans="1:2">
      <c r="A347" s="420" t="s">
        <v>811</v>
      </c>
      <c r="B347" s="387" t="s">
        <v>812</v>
      </c>
    </row>
    <row r="348" spans="1:2">
      <c r="A348" s="420" t="s">
        <v>813</v>
      </c>
      <c r="B348" s="387" t="s">
        <v>814</v>
      </c>
    </row>
    <row r="349" spans="1:2">
      <c r="A349" s="423" t="s">
        <v>815</v>
      </c>
      <c r="B349" s="380" t="s">
        <v>816</v>
      </c>
    </row>
    <row r="350" spans="1:2">
      <c r="A350" s="424" t="s">
        <v>817</v>
      </c>
      <c r="B350" s="330" t="s">
        <v>1465</v>
      </c>
    </row>
    <row r="351" spans="1:2">
      <c r="A351" s="424" t="s">
        <v>819</v>
      </c>
      <c r="B351" s="330" t="s">
        <v>820</v>
      </c>
    </row>
    <row r="352" spans="1:2">
      <c r="A352" s="424" t="s">
        <v>821</v>
      </c>
      <c r="B352" s="329" t="s">
        <v>822</v>
      </c>
    </row>
    <row r="353" spans="1:2">
      <c r="A353" s="424" t="s">
        <v>823</v>
      </c>
      <c r="B353" s="335" t="s">
        <v>824</v>
      </c>
    </row>
    <row r="354" spans="1:2">
      <c r="A354" s="424"/>
      <c r="B354" s="335" t="s">
        <v>1401</v>
      </c>
    </row>
    <row r="355" spans="1:2">
      <c r="A355" s="424"/>
      <c r="B355" s="335" t="s">
        <v>1402</v>
      </c>
    </row>
    <row r="356" spans="1:2">
      <c r="A356" s="424" t="s">
        <v>825</v>
      </c>
      <c r="B356" s="335" t="s">
        <v>826</v>
      </c>
    </row>
    <row r="357" spans="1:2">
      <c r="A357" s="424"/>
      <c r="B357" s="335" t="s">
        <v>1401</v>
      </c>
    </row>
    <row r="358" spans="1:2">
      <c r="A358" s="424"/>
      <c r="B358" s="335" t="s">
        <v>1402</v>
      </c>
    </row>
    <row r="359" spans="1:2">
      <c r="A359" s="424" t="s">
        <v>827</v>
      </c>
      <c r="B359" s="335" t="s">
        <v>828</v>
      </c>
    </row>
    <row r="360" spans="1:2">
      <c r="A360" s="424"/>
      <c r="B360" s="335" t="s">
        <v>1401</v>
      </c>
    </row>
    <row r="361" spans="1:2">
      <c r="A361" s="424"/>
      <c r="B361" s="335" t="s">
        <v>1402</v>
      </c>
    </row>
    <row r="362" spans="1:2">
      <c r="A362" s="424" t="s">
        <v>829</v>
      </c>
      <c r="B362" s="335" t="s">
        <v>830</v>
      </c>
    </row>
    <row r="363" spans="1:2">
      <c r="A363" s="424"/>
      <c r="B363" s="335" t="s">
        <v>1401</v>
      </c>
    </row>
    <row r="364" spans="1:2">
      <c r="A364" s="424"/>
      <c r="B364" s="335" t="s">
        <v>1402</v>
      </c>
    </row>
    <row r="365" spans="1:2">
      <c r="A365" s="424" t="s">
        <v>831</v>
      </c>
      <c r="B365" s="335" t="s">
        <v>832</v>
      </c>
    </row>
    <row r="366" spans="1:2">
      <c r="A366" s="424"/>
      <c r="B366" s="335" t="s">
        <v>1403</v>
      </c>
    </row>
    <row r="367" spans="1:2">
      <c r="A367" s="424" t="s">
        <v>833</v>
      </c>
      <c r="B367" s="378" t="s">
        <v>834</v>
      </c>
    </row>
    <row r="368" spans="1:2">
      <c r="A368" s="424" t="s">
        <v>835</v>
      </c>
      <c r="B368" s="378" t="s">
        <v>836</v>
      </c>
    </row>
    <row r="369" spans="1:28">
      <c r="A369" s="424" t="s">
        <v>837</v>
      </c>
      <c r="B369" s="378" t="s">
        <v>838</v>
      </c>
    </row>
    <row r="370" spans="1:28">
      <c r="A370" s="424"/>
      <c r="B370" s="378" t="s">
        <v>1404</v>
      </c>
    </row>
    <row r="371" spans="1:28">
      <c r="A371" s="424"/>
      <c r="B371" s="378" t="s">
        <v>1405</v>
      </c>
    </row>
    <row r="372" spans="1:28">
      <c r="A372" s="423" t="s">
        <v>839</v>
      </c>
      <c r="B372" s="383" t="s">
        <v>840</v>
      </c>
    </row>
    <row r="373" spans="1:28" s="370" customFormat="1">
      <c r="A373" s="427"/>
      <c r="B373" s="366" t="s">
        <v>1406</v>
      </c>
      <c r="H373" s="395"/>
      <c r="I373" s="395"/>
      <c r="J373" s="395"/>
      <c r="K373" s="395"/>
      <c r="L373" s="395"/>
      <c r="M373" s="395"/>
      <c r="N373" s="395"/>
      <c r="O373" s="395"/>
      <c r="P373" s="395"/>
      <c r="Q373" s="395"/>
      <c r="R373" s="396"/>
      <c r="S373" s="397"/>
      <c r="T373" s="397"/>
      <c r="U373" s="397"/>
      <c r="V373" s="397"/>
      <c r="W373" s="397"/>
      <c r="X373" s="397"/>
      <c r="Y373" s="397"/>
      <c r="Z373" s="397"/>
      <c r="AA373" s="397"/>
      <c r="AB373" s="397"/>
    </row>
    <row r="374" spans="1:28" s="370" customFormat="1">
      <c r="A374" s="427"/>
      <c r="B374" s="366" t="s">
        <v>1407</v>
      </c>
      <c r="H374" s="395"/>
      <c r="I374" s="395"/>
      <c r="J374" s="395"/>
      <c r="K374" s="395"/>
      <c r="L374" s="395"/>
      <c r="M374" s="395"/>
      <c r="N374" s="395"/>
      <c r="O374" s="395"/>
      <c r="P374" s="395"/>
      <c r="Q374" s="395"/>
      <c r="R374" s="396"/>
      <c r="S374" s="397"/>
      <c r="T374" s="397"/>
      <c r="U374" s="397"/>
      <c r="V374" s="397"/>
      <c r="W374" s="397"/>
      <c r="X374" s="397"/>
      <c r="Y374" s="397"/>
      <c r="Z374" s="397"/>
      <c r="AA374" s="397"/>
      <c r="AB374" s="397"/>
    </row>
    <row r="375" spans="1:28" s="370" customFormat="1" ht="15" customHeight="1">
      <c r="A375" s="427"/>
      <c r="B375" s="366" t="s">
        <v>1408</v>
      </c>
      <c r="H375" s="395"/>
      <c r="I375" s="395"/>
      <c r="J375" s="395"/>
      <c r="K375" s="395"/>
      <c r="L375" s="395"/>
      <c r="M375" s="395"/>
      <c r="N375" s="395"/>
      <c r="O375" s="395"/>
      <c r="P375" s="395"/>
      <c r="Q375" s="395"/>
      <c r="R375" s="396"/>
      <c r="S375" s="397"/>
      <c r="T375" s="397"/>
      <c r="U375" s="397"/>
      <c r="V375" s="397"/>
      <c r="W375" s="397"/>
      <c r="X375" s="397"/>
      <c r="Y375" s="397"/>
      <c r="Z375" s="397"/>
      <c r="AA375" s="397"/>
      <c r="AB375" s="397"/>
    </row>
    <row r="376" spans="1:28" s="370" customFormat="1">
      <c r="A376" s="427"/>
      <c r="B376" s="366" t="s">
        <v>1409</v>
      </c>
      <c r="H376" s="395"/>
      <c r="I376" s="395"/>
      <c r="J376" s="395"/>
      <c r="K376" s="395"/>
      <c r="L376" s="395"/>
      <c r="M376" s="395"/>
      <c r="N376" s="395"/>
      <c r="O376" s="395"/>
      <c r="P376" s="395"/>
      <c r="Q376" s="395"/>
      <c r="R376" s="396"/>
      <c r="S376" s="397"/>
      <c r="T376" s="397"/>
      <c r="U376" s="397"/>
      <c r="V376" s="397"/>
      <c r="W376" s="397"/>
      <c r="X376" s="397"/>
      <c r="Y376" s="397"/>
      <c r="Z376" s="397"/>
      <c r="AA376" s="397"/>
      <c r="AB376" s="397"/>
    </row>
    <row r="377" spans="1:28" s="370" customFormat="1">
      <c r="A377" s="427"/>
      <c r="B377" s="366" t="s">
        <v>759</v>
      </c>
      <c r="H377" s="395"/>
      <c r="I377" s="395"/>
      <c r="J377" s="395"/>
      <c r="K377" s="395"/>
      <c r="L377" s="395"/>
      <c r="M377" s="395"/>
      <c r="N377" s="395"/>
      <c r="O377" s="395"/>
      <c r="P377" s="395"/>
      <c r="Q377" s="395"/>
      <c r="R377" s="396"/>
      <c r="S377" s="397"/>
      <c r="T377" s="397"/>
      <c r="U377" s="397"/>
      <c r="V377" s="397"/>
      <c r="W377" s="397"/>
      <c r="X377" s="397"/>
      <c r="Y377" s="397"/>
      <c r="Z377" s="397"/>
      <c r="AA377" s="397"/>
      <c r="AB377" s="397"/>
    </row>
    <row r="378" spans="1:28" s="370" customFormat="1">
      <c r="A378" s="427"/>
      <c r="B378" s="354" t="s">
        <v>1410</v>
      </c>
      <c r="H378" s="395"/>
      <c r="I378" s="395"/>
      <c r="J378" s="395"/>
      <c r="K378" s="395"/>
      <c r="L378" s="395"/>
      <c r="M378" s="395"/>
      <c r="N378" s="395"/>
      <c r="O378" s="395"/>
      <c r="P378" s="395"/>
      <c r="Q378" s="395"/>
      <c r="R378" s="396"/>
      <c r="S378" s="397"/>
      <c r="T378" s="397"/>
      <c r="U378" s="397"/>
      <c r="V378" s="397"/>
      <c r="W378" s="397"/>
      <c r="X378" s="397"/>
      <c r="Y378" s="397"/>
      <c r="Z378" s="397"/>
      <c r="AA378" s="397"/>
      <c r="AB378" s="397"/>
    </row>
    <row r="379" spans="1:28" s="370" customFormat="1">
      <c r="A379" s="427"/>
      <c r="B379" s="366" t="s">
        <v>1406</v>
      </c>
      <c r="H379" s="395"/>
      <c r="I379" s="395"/>
      <c r="J379" s="395"/>
      <c r="K379" s="395"/>
      <c r="L379" s="395"/>
      <c r="M379" s="395"/>
      <c r="N379" s="395"/>
      <c r="O379" s="395"/>
      <c r="P379" s="395"/>
      <c r="Q379" s="395"/>
      <c r="R379" s="396"/>
      <c r="S379" s="397"/>
      <c r="T379" s="397"/>
      <c r="U379" s="397"/>
      <c r="V379" s="397"/>
      <c r="W379" s="397"/>
      <c r="X379" s="397"/>
      <c r="Y379" s="397"/>
      <c r="Z379" s="397"/>
      <c r="AA379" s="397"/>
      <c r="AB379" s="397"/>
    </row>
    <row r="380" spans="1:28" s="370" customFormat="1">
      <c r="A380" s="427"/>
      <c r="B380" s="366" t="s">
        <v>1407</v>
      </c>
      <c r="H380" s="395"/>
      <c r="I380" s="395"/>
      <c r="J380" s="395"/>
      <c r="K380" s="395"/>
      <c r="L380" s="395"/>
      <c r="M380" s="395"/>
      <c r="N380" s="395"/>
      <c r="O380" s="395"/>
      <c r="P380" s="395"/>
      <c r="Q380" s="395"/>
      <c r="R380" s="396"/>
      <c r="S380" s="397"/>
      <c r="T380" s="397"/>
      <c r="U380" s="397"/>
      <c r="V380" s="397"/>
      <c r="W380" s="397"/>
      <c r="X380" s="397"/>
      <c r="Y380" s="397"/>
      <c r="Z380" s="397"/>
      <c r="AA380" s="397"/>
      <c r="AB380" s="397"/>
    </row>
    <row r="381" spans="1:28" s="370" customFormat="1">
      <c r="A381" s="427"/>
      <c r="B381" s="366" t="s">
        <v>1408</v>
      </c>
      <c r="H381" s="395"/>
      <c r="I381" s="395"/>
      <c r="J381" s="395"/>
      <c r="K381" s="395"/>
      <c r="L381" s="395"/>
      <c r="M381" s="395"/>
      <c r="N381" s="395"/>
      <c r="O381" s="395"/>
      <c r="P381" s="395"/>
      <c r="Q381" s="395"/>
      <c r="R381" s="396"/>
      <c r="S381" s="397"/>
      <c r="T381" s="397"/>
      <c r="U381" s="397"/>
      <c r="V381" s="397"/>
      <c r="W381" s="397"/>
      <c r="X381" s="397"/>
      <c r="Y381" s="397"/>
      <c r="Z381" s="397"/>
      <c r="AA381" s="397"/>
      <c r="AB381" s="397"/>
    </row>
    <row r="382" spans="1:28" s="370" customFormat="1">
      <c r="A382" s="427"/>
      <c r="B382" s="366" t="s">
        <v>1409</v>
      </c>
      <c r="H382" s="395"/>
      <c r="I382" s="395"/>
      <c r="J382" s="395"/>
      <c r="K382" s="395"/>
      <c r="L382" s="395"/>
      <c r="M382" s="395"/>
      <c r="N382" s="395"/>
      <c r="O382" s="395"/>
      <c r="P382" s="395"/>
      <c r="Q382" s="395"/>
      <c r="R382" s="396"/>
      <c r="S382" s="397"/>
      <c r="T382" s="397"/>
      <c r="U382" s="397"/>
      <c r="V382" s="397"/>
      <c r="W382" s="397"/>
      <c r="X382" s="397"/>
      <c r="Y382" s="397"/>
      <c r="Z382" s="397"/>
      <c r="AA382" s="397"/>
      <c r="AB382" s="397"/>
    </row>
    <row r="383" spans="1:28" s="370" customFormat="1">
      <c r="A383" s="427"/>
      <c r="B383" s="366" t="s">
        <v>759</v>
      </c>
      <c r="H383" s="395"/>
      <c r="I383" s="395"/>
      <c r="J383" s="395"/>
      <c r="K383" s="395"/>
      <c r="L383" s="395"/>
      <c r="M383" s="395"/>
      <c r="N383" s="395"/>
      <c r="O383" s="395"/>
      <c r="P383" s="395"/>
      <c r="Q383" s="395"/>
      <c r="R383" s="396"/>
      <c r="S383" s="397"/>
      <c r="T383" s="397"/>
      <c r="U383" s="397"/>
      <c r="V383" s="397"/>
      <c r="W383" s="397"/>
      <c r="X383" s="397"/>
      <c r="Y383" s="397"/>
      <c r="Z383" s="397"/>
      <c r="AA383" s="397"/>
      <c r="AB383" s="397"/>
    </row>
    <row r="384" spans="1:28">
      <c r="A384" s="423" t="s">
        <v>841</v>
      </c>
      <c r="B384" s="380" t="s">
        <v>1411</v>
      </c>
    </row>
    <row r="385" spans="1:28">
      <c r="A385" s="424" t="s">
        <v>842</v>
      </c>
      <c r="B385" s="381" t="s">
        <v>1412</v>
      </c>
    </row>
    <row r="386" spans="1:28">
      <c r="A386" s="424"/>
      <c r="B386" s="381" t="s">
        <v>1413</v>
      </c>
    </row>
    <row r="387" spans="1:28">
      <c r="A387" s="424" t="s">
        <v>844</v>
      </c>
      <c r="B387" s="381" t="s">
        <v>1414</v>
      </c>
    </row>
    <row r="388" spans="1:28">
      <c r="A388" s="428"/>
      <c r="B388" s="366" t="s">
        <v>1415</v>
      </c>
    </row>
    <row r="389" spans="1:28">
      <c r="A389" s="428"/>
      <c r="B389" s="366" t="s">
        <v>1416</v>
      </c>
    </row>
    <row r="390" spans="1:28">
      <c r="A390" s="428"/>
      <c r="B390" s="366" t="s">
        <v>1409</v>
      </c>
    </row>
    <row r="391" spans="1:28">
      <c r="A391" s="428"/>
      <c r="B391" s="366" t="s">
        <v>1417</v>
      </c>
    </row>
    <row r="392" spans="1:28">
      <c r="A392" s="428"/>
      <c r="B392" s="366" t="s">
        <v>1418</v>
      </c>
    </row>
    <row r="393" spans="1:28">
      <c r="B393" s="366" t="s">
        <v>759</v>
      </c>
    </row>
    <row r="394" spans="1:28">
      <c r="A394" s="423" t="s">
        <v>846</v>
      </c>
      <c r="B394" s="398" t="s">
        <v>847</v>
      </c>
    </row>
    <row r="395" spans="1:28">
      <c r="A395" s="420" t="s">
        <v>848</v>
      </c>
      <c r="B395" s="387" t="s">
        <v>849</v>
      </c>
    </row>
    <row r="396" spans="1:28">
      <c r="A396" s="420" t="s">
        <v>852</v>
      </c>
      <c r="B396" s="335" t="s">
        <v>853</v>
      </c>
    </row>
    <row r="397" spans="1:28">
      <c r="A397" s="420" t="s">
        <v>854</v>
      </c>
      <c r="B397" s="335" t="s">
        <v>855</v>
      </c>
    </row>
    <row r="398" spans="1:28">
      <c r="A398" s="423" t="s">
        <v>856</v>
      </c>
      <c r="B398" s="398" t="s">
        <v>857</v>
      </c>
    </row>
    <row r="399" spans="1:28" s="370" customFormat="1">
      <c r="A399" s="427"/>
      <c r="B399" s="399" t="s">
        <v>1421</v>
      </c>
      <c r="H399" s="395"/>
      <c r="I399" s="395"/>
      <c r="J399" s="395"/>
      <c r="K399" s="395"/>
      <c r="L399" s="395"/>
      <c r="M399" s="395"/>
      <c r="N399" s="395"/>
      <c r="O399" s="395"/>
      <c r="P399" s="395"/>
      <c r="Q399" s="395"/>
      <c r="R399" s="396"/>
      <c r="S399" s="397"/>
      <c r="T399" s="397"/>
      <c r="U399" s="397"/>
      <c r="V399" s="397"/>
      <c r="W399" s="397"/>
      <c r="X399" s="397"/>
      <c r="Y399" s="397"/>
      <c r="Z399" s="397"/>
      <c r="AA399" s="397"/>
      <c r="AB399" s="397"/>
    </row>
    <row r="400" spans="1:28">
      <c r="A400" s="423" t="s">
        <v>858</v>
      </c>
      <c r="B400" s="398" t="s">
        <v>859</v>
      </c>
    </row>
    <row r="401" spans="1:2">
      <c r="A401" s="423" t="s">
        <v>860</v>
      </c>
      <c r="B401" s="398" t="s">
        <v>861</v>
      </c>
    </row>
    <row r="402" spans="1:2">
      <c r="A402" s="420" t="s">
        <v>862</v>
      </c>
      <c r="B402" s="378" t="s">
        <v>863</v>
      </c>
    </row>
    <row r="403" spans="1:2">
      <c r="A403" s="420" t="s">
        <v>864</v>
      </c>
      <c r="B403" s="378" t="s">
        <v>865</v>
      </c>
    </row>
    <row r="404" spans="1:2">
      <c r="A404" s="420" t="s">
        <v>866</v>
      </c>
      <c r="B404" s="378" t="s">
        <v>867</v>
      </c>
    </row>
    <row r="405" spans="1:2">
      <c r="A405" s="420" t="s">
        <v>868</v>
      </c>
      <c r="B405" s="378" t="s">
        <v>869</v>
      </c>
    </row>
    <row r="406" spans="1:2">
      <c r="A406" s="419" t="s">
        <v>870</v>
      </c>
      <c r="B406" s="400" t="s">
        <v>871</v>
      </c>
    </row>
    <row r="407" spans="1:2">
      <c r="A407" s="419"/>
      <c r="B407" s="378" t="s">
        <v>1422</v>
      </c>
    </row>
    <row r="408" spans="1:2">
      <c r="A408" s="429" t="s">
        <v>872</v>
      </c>
      <c r="B408" s="400" t="s">
        <v>873</v>
      </c>
    </row>
    <row r="409" spans="1:2">
      <c r="A409" s="430" t="s">
        <v>874</v>
      </c>
      <c r="B409" s="335" t="s">
        <v>875</v>
      </c>
    </row>
    <row r="410" spans="1:2">
      <c r="A410" s="430" t="s">
        <v>876</v>
      </c>
      <c r="B410" s="378" t="s">
        <v>877</v>
      </c>
    </row>
    <row r="411" spans="1:2">
      <c r="A411" s="430" t="s">
        <v>878</v>
      </c>
      <c r="B411" s="378" t="s">
        <v>879</v>
      </c>
    </row>
    <row r="412" spans="1:2">
      <c r="A412" s="423" t="s">
        <v>880</v>
      </c>
      <c r="B412" s="383" t="s">
        <v>881</v>
      </c>
    </row>
    <row r="413" spans="1:2">
      <c r="A413" s="419" t="s">
        <v>882</v>
      </c>
      <c r="B413" s="329" t="s">
        <v>883</v>
      </c>
    </row>
    <row r="414" spans="1:2">
      <c r="A414" s="420" t="s">
        <v>884</v>
      </c>
      <c r="B414" s="339" t="s">
        <v>885</v>
      </c>
    </row>
    <row r="415" spans="1:2">
      <c r="A415" s="420" t="s">
        <v>886</v>
      </c>
      <c r="B415" s="339" t="s">
        <v>887</v>
      </c>
    </row>
    <row r="416" spans="1:2">
      <c r="A416" s="420" t="s">
        <v>888</v>
      </c>
      <c r="B416" s="339" t="s">
        <v>889</v>
      </c>
    </row>
    <row r="417" spans="1:2">
      <c r="A417" s="420" t="s">
        <v>890</v>
      </c>
      <c r="B417" s="339" t="s">
        <v>891</v>
      </c>
    </row>
    <row r="418" spans="1:2">
      <c r="A418" s="420" t="s">
        <v>892</v>
      </c>
      <c r="B418" s="339" t="s">
        <v>893</v>
      </c>
    </row>
    <row r="419" spans="1:2">
      <c r="A419" s="419" t="s">
        <v>894</v>
      </c>
      <c r="B419" s="329" t="s">
        <v>1454</v>
      </c>
    </row>
    <row r="420" spans="1:2">
      <c r="A420" s="424" t="s">
        <v>896</v>
      </c>
      <c r="B420" s="335" t="s">
        <v>897</v>
      </c>
    </row>
    <row r="421" spans="1:2">
      <c r="A421" s="424" t="s">
        <v>898</v>
      </c>
      <c r="B421" s="335" t="s">
        <v>899</v>
      </c>
    </row>
    <row r="422" spans="1:2">
      <c r="A422" s="424" t="s">
        <v>900</v>
      </c>
      <c r="B422" s="335" t="s">
        <v>901</v>
      </c>
    </row>
    <row r="423" spans="1:2">
      <c r="A423" s="424" t="s">
        <v>902</v>
      </c>
      <c r="B423" s="335" t="s">
        <v>903</v>
      </c>
    </row>
    <row r="424" spans="1:2">
      <c r="A424" s="424" t="s">
        <v>904</v>
      </c>
      <c r="B424" s="335" t="s">
        <v>905</v>
      </c>
    </row>
    <row r="425" spans="1:2">
      <c r="A425" s="429" t="s">
        <v>906</v>
      </c>
      <c r="B425" s="400" t="s">
        <v>907</v>
      </c>
    </row>
    <row r="426" spans="1:2">
      <c r="A426" s="429" t="s">
        <v>908</v>
      </c>
      <c r="B426" s="400" t="s">
        <v>1459</v>
      </c>
    </row>
    <row r="427" spans="1:2">
      <c r="A427" s="431" t="s">
        <v>1424</v>
      </c>
      <c r="B427" s="401" t="s">
        <v>1423</v>
      </c>
    </row>
    <row r="428" spans="1:2">
      <c r="A428" s="429" t="s">
        <v>910</v>
      </c>
      <c r="B428" s="400" t="s">
        <v>911</v>
      </c>
    </row>
    <row r="429" spans="1:2">
      <c r="A429" s="429" t="s">
        <v>912</v>
      </c>
      <c r="B429" s="400" t="s">
        <v>913</v>
      </c>
    </row>
    <row r="430" spans="1:2">
      <c r="A430" s="429" t="s">
        <v>914</v>
      </c>
      <c r="B430" s="400" t="s">
        <v>915</v>
      </c>
    </row>
    <row r="431" spans="1:2">
      <c r="A431" s="432" t="s">
        <v>916</v>
      </c>
      <c r="B431" s="398" t="s">
        <v>917</v>
      </c>
    </row>
    <row r="432" spans="1:2">
      <c r="A432" s="430" t="s">
        <v>918</v>
      </c>
      <c r="B432" s="378" t="s">
        <v>919</v>
      </c>
    </row>
    <row r="433" spans="1:2">
      <c r="A433" s="430" t="s">
        <v>920</v>
      </c>
      <c r="B433" s="378" t="s">
        <v>921</v>
      </c>
    </row>
    <row r="434" spans="1:2">
      <c r="A434" s="430" t="s">
        <v>922</v>
      </c>
      <c r="B434" s="378" t="s">
        <v>923</v>
      </c>
    </row>
    <row r="435" spans="1:2">
      <c r="A435" s="430" t="s">
        <v>924</v>
      </c>
      <c r="B435" s="378" t="s">
        <v>925</v>
      </c>
    </row>
    <row r="436" spans="1:2">
      <c r="A436" s="430" t="s">
        <v>926</v>
      </c>
      <c r="B436" s="378" t="s">
        <v>927</v>
      </c>
    </row>
    <row r="437" spans="1:2">
      <c r="A437" s="430" t="s">
        <v>928</v>
      </c>
      <c r="B437" s="378" t="s">
        <v>929</v>
      </c>
    </row>
    <row r="438" spans="1:2">
      <c r="A438" s="433" t="s">
        <v>930</v>
      </c>
      <c r="B438" s="400" t="s">
        <v>1460</v>
      </c>
    </row>
    <row r="439" spans="1:2">
      <c r="A439" s="422" t="s">
        <v>932</v>
      </c>
      <c r="B439" s="379" t="s">
        <v>933</v>
      </c>
    </row>
    <row r="440" spans="1:2" ht="31.5">
      <c r="A440" s="420" t="s">
        <v>934</v>
      </c>
      <c r="B440" s="335" t="s">
        <v>935</v>
      </c>
    </row>
    <row r="441" spans="1:2">
      <c r="A441" s="420" t="s">
        <v>1443</v>
      </c>
      <c r="B441" s="335" t="s">
        <v>1425</v>
      </c>
    </row>
    <row r="442" spans="1:2">
      <c r="A442" s="420" t="s">
        <v>1444</v>
      </c>
      <c r="B442" s="335" t="s">
        <v>1426</v>
      </c>
    </row>
    <row r="443" spans="1:2" ht="31.5">
      <c r="A443" s="420" t="s">
        <v>1445</v>
      </c>
      <c r="B443" s="335" t="s">
        <v>1427</v>
      </c>
    </row>
    <row r="444" spans="1:2">
      <c r="A444" s="420" t="s">
        <v>1446</v>
      </c>
      <c r="B444" s="335" t="s">
        <v>1428</v>
      </c>
    </row>
    <row r="445" spans="1:2" ht="31.5">
      <c r="A445" s="420"/>
      <c r="B445" s="335" t="s">
        <v>1442</v>
      </c>
    </row>
    <row r="446" spans="1:2">
      <c r="A446" s="420"/>
      <c r="B446" s="335" t="s">
        <v>1429</v>
      </c>
    </row>
    <row r="447" spans="1:2" ht="31.5">
      <c r="A447" s="420"/>
      <c r="B447" s="335" t="s">
        <v>1430</v>
      </c>
    </row>
    <row r="448" spans="1:2">
      <c r="A448" s="420"/>
      <c r="B448" s="335" t="s">
        <v>1431</v>
      </c>
    </row>
    <row r="449" spans="1:2">
      <c r="A449" s="420"/>
      <c r="B449" s="335" t="s">
        <v>1441</v>
      </c>
    </row>
    <row r="450" spans="1:2">
      <c r="A450" s="420"/>
      <c r="B450" s="335" t="s">
        <v>1440</v>
      </c>
    </row>
    <row r="451" spans="1:2">
      <c r="A451" s="420"/>
      <c r="B451" s="335" t="s">
        <v>1439</v>
      </c>
    </row>
    <row r="452" spans="1:2">
      <c r="A452" s="420"/>
      <c r="B452" s="335" t="s">
        <v>1438</v>
      </c>
    </row>
    <row r="453" spans="1:2" ht="38.25" customHeight="1">
      <c r="A453" s="420"/>
      <c r="B453" s="335" t="s">
        <v>1437</v>
      </c>
    </row>
    <row r="454" spans="1:2">
      <c r="A454" s="420"/>
      <c r="B454" s="335" t="s">
        <v>1436</v>
      </c>
    </row>
    <row r="455" spans="1:2">
      <c r="A455" s="420"/>
      <c r="B455" s="335" t="s">
        <v>1435</v>
      </c>
    </row>
    <row r="456" spans="1:2">
      <c r="A456" s="420"/>
      <c r="B456" s="335" t="s">
        <v>1434</v>
      </c>
    </row>
    <row r="457" spans="1:2" ht="17.25" customHeight="1">
      <c r="A457" s="420"/>
      <c r="B457" s="335" t="s">
        <v>1433</v>
      </c>
    </row>
    <row r="458" spans="1:2">
      <c r="A458" s="420"/>
      <c r="B458" s="335" t="s">
        <v>1432</v>
      </c>
    </row>
    <row r="459" spans="1:2">
      <c r="A459" s="420"/>
      <c r="B459" s="335" t="s">
        <v>759</v>
      </c>
    </row>
    <row r="460" spans="1:2">
      <c r="A460" s="420" t="s">
        <v>936</v>
      </c>
      <c r="B460" s="365" t="s">
        <v>937</v>
      </c>
    </row>
    <row r="461" spans="1:2">
      <c r="A461" s="420"/>
      <c r="B461" s="365" t="s">
        <v>1447</v>
      </c>
    </row>
    <row r="462" spans="1:2">
      <c r="A462" s="420"/>
      <c r="B462" s="365" t="s">
        <v>1448</v>
      </c>
    </row>
    <row r="463" spans="1:2">
      <c r="A463" s="420"/>
      <c r="B463" s="365" t="s">
        <v>759</v>
      </c>
    </row>
    <row r="464" spans="1:2">
      <c r="A464" s="420" t="s">
        <v>938</v>
      </c>
      <c r="B464" s="335" t="s">
        <v>939</v>
      </c>
    </row>
    <row r="465" spans="1:2" ht="63">
      <c r="A465" s="420"/>
      <c r="B465" s="335" t="s">
        <v>1449</v>
      </c>
    </row>
    <row r="466" spans="1:2" ht="31.5">
      <c r="A466" s="420"/>
      <c r="B466" s="335" t="s">
        <v>1450</v>
      </c>
    </row>
    <row r="467" spans="1:2" ht="31.5">
      <c r="A467" s="420"/>
      <c r="B467" s="335" t="s">
        <v>1451</v>
      </c>
    </row>
    <row r="468" spans="1:2" ht="31.5">
      <c r="A468" s="420"/>
      <c r="B468" s="335" t="s">
        <v>1452</v>
      </c>
    </row>
    <row r="469" spans="1:2" ht="31.5">
      <c r="A469" s="420"/>
      <c r="B469" s="335" t="s">
        <v>1453</v>
      </c>
    </row>
    <row r="470" spans="1:2">
      <c r="A470" s="420"/>
      <c r="B470" s="335" t="s">
        <v>759</v>
      </c>
    </row>
    <row r="471" spans="1:2">
      <c r="A471" s="420" t="s">
        <v>940</v>
      </c>
      <c r="B471" s="335" t="s">
        <v>941</v>
      </c>
    </row>
    <row r="472" spans="1:2">
      <c r="A472" s="420"/>
      <c r="B472" s="335"/>
    </row>
    <row r="473" spans="1:2">
      <c r="A473" s="420"/>
      <c r="B473" s="335"/>
    </row>
    <row r="474" spans="1:2">
      <c r="A474" s="420" t="s">
        <v>942</v>
      </c>
      <c r="B474" s="335" t="s">
        <v>132</v>
      </c>
    </row>
    <row r="475" spans="1:2">
      <c r="A475" s="420"/>
      <c r="B475" s="335"/>
    </row>
    <row r="476" spans="1:2">
      <c r="A476" s="420"/>
      <c r="B476" s="335"/>
    </row>
    <row r="477" spans="1:2">
      <c r="A477" s="420" t="s">
        <v>943</v>
      </c>
      <c r="B477" s="335" t="s">
        <v>944</v>
      </c>
    </row>
  </sheetData>
  <mergeCells count="23">
    <mergeCell ref="B255:AC255"/>
    <mergeCell ref="A2:B2"/>
    <mergeCell ref="L5:M5"/>
    <mergeCell ref="N5:O5"/>
    <mergeCell ref="C4:D5"/>
    <mergeCell ref="Y5:Z5"/>
    <mergeCell ref="S5:T5"/>
    <mergeCell ref="U5:V5"/>
    <mergeCell ref="W5:X5"/>
    <mergeCell ref="B4:B6"/>
    <mergeCell ref="E4:E6"/>
    <mergeCell ref="A4:A6"/>
    <mergeCell ref="H5:I5"/>
    <mergeCell ref="J5:K5"/>
    <mergeCell ref="R2:AC2"/>
    <mergeCell ref="F4:F6"/>
    <mergeCell ref="G4:G6"/>
    <mergeCell ref="H4:Q4"/>
    <mergeCell ref="R4:R6"/>
    <mergeCell ref="S4:AB4"/>
    <mergeCell ref="AC4:AC6"/>
    <mergeCell ref="P5:Q5"/>
    <mergeCell ref="AA5:AB5"/>
  </mergeCells>
  <phoneticPr fontId="0" type="noConversion"/>
  <printOptions horizontalCentered="1"/>
  <pageMargins left="0.25" right="0.25" top="0.5" bottom="0.5" header="0.35" footer="0.35"/>
  <pageSetup paperSize="9" scale="63" fitToWidth="2" fitToHeight="0" orientation="landscape"/>
  <headerFooter alignWithMargins="0">
    <oddHeader>&amp;R&amp;"-,Bold"&amp;11ANNEX 3e</oddHeader>
    <oddFooter>Page &amp;P of &amp;N</oddFooter>
  </headerFooter>
  <rowBreaks count="1" manualBreakCount="1">
    <brk id="256" max="16383" man="1"/>
  </rowBreaks>
  <colBreaks count="1" manualBreakCount="1">
    <brk id="15" min="1" max="346" man="1"/>
  </colBreaks>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dimension ref="A1:I14"/>
  <sheetViews>
    <sheetView showGridLines="0" workbookViewId="0">
      <selection activeCell="E16" sqref="E16:F16"/>
    </sheetView>
  </sheetViews>
  <sheetFormatPr defaultColWidth="8.85546875" defaultRowHeight="14.25"/>
  <cols>
    <col min="1" max="1" width="30.28515625" style="437" customWidth="1"/>
    <col min="2" max="16384" width="8.85546875" style="437"/>
  </cols>
  <sheetData>
    <row r="1" spans="1:9" ht="32.25" customHeight="1">
      <c r="A1" s="436" t="s">
        <v>1466</v>
      </c>
      <c r="B1" s="588" t="s">
        <v>1706</v>
      </c>
      <c r="C1" s="588"/>
      <c r="D1" s="588"/>
      <c r="E1" s="588"/>
    </row>
    <row r="3" spans="1:9" ht="15">
      <c r="A3" s="581" t="s">
        <v>1467</v>
      </c>
      <c r="B3" s="581" t="s">
        <v>1468</v>
      </c>
      <c r="C3" s="581"/>
      <c r="D3" s="581" t="s">
        <v>1475</v>
      </c>
      <c r="E3" s="581"/>
      <c r="F3" s="581"/>
      <c r="G3" s="581" t="s">
        <v>1469</v>
      </c>
      <c r="H3" s="581"/>
      <c r="I3" s="581"/>
    </row>
    <row r="4" spans="1:9" ht="45" customHeight="1">
      <c r="A4" s="581"/>
      <c r="B4" s="475" t="s">
        <v>1470</v>
      </c>
      <c r="C4" s="475" t="s">
        <v>1581</v>
      </c>
      <c r="D4" s="582" t="s">
        <v>1700</v>
      </c>
      <c r="E4" s="583"/>
      <c r="F4" s="584"/>
      <c r="G4" s="589" t="s">
        <v>1478</v>
      </c>
      <c r="H4" s="589" t="s">
        <v>1532</v>
      </c>
      <c r="I4" s="589" t="s">
        <v>1533</v>
      </c>
    </row>
    <row r="5" spans="1:9" ht="30" customHeight="1">
      <c r="A5" s="581"/>
      <c r="B5" s="516"/>
      <c r="C5" s="516"/>
      <c r="D5" s="517">
        <v>2011</v>
      </c>
      <c r="E5" s="517">
        <v>2012</v>
      </c>
      <c r="F5" s="517">
        <v>2013</v>
      </c>
      <c r="G5" s="590"/>
      <c r="H5" s="590"/>
      <c r="I5" s="590"/>
    </row>
    <row r="6" spans="1:9" ht="15">
      <c r="A6" s="439" t="s">
        <v>1471</v>
      </c>
      <c r="B6" s="440"/>
      <c r="C6" s="440"/>
      <c r="D6" s="440"/>
      <c r="E6" s="440"/>
      <c r="F6" s="440"/>
      <c r="G6" s="440"/>
      <c r="H6" s="440"/>
      <c r="I6" s="440"/>
    </row>
    <row r="7" spans="1:9" ht="30">
      <c r="A7" s="441" t="s">
        <v>1580</v>
      </c>
      <c r="B7" s="495">
        <v>212</v>
      </c>
      <c r="C7" s="495">
        <v>100</v>
      </c>
      <c r="D7" s="495">
        <v>55</v>
      </c>
      <c r="E7" s="495">
        <v>61</v>
      </c>
      <c r="F7" s="518">
        <v>76</v>
      </c>
      <c r="G7" s="495">
        <v>70</v>
      </c>
      <c r="H7" s="495">
        <v>65</v>
      </c>
      <c r="I7" s="495" t="s">
        <v>1705</v>
      </c>
    </row>
    <row r="8" spans="1:9" ht="15">
      <c r="A8" s="442" t="s">
        <v>1472</v>
      </c>
      <c r="B8" s="495"/>
      <c r="C8" s="495"/>
      <c r="D8" s="495"/>
      <c r="E8" s="495"/>
      <c r="F8" s="518"/>
      <c r="G8" s="504"/>
      <c r="H8" s="504"/>
      <c r="I8" s="504"/>
    </row>
    <row r="9" spans="1:9" ht="30">
      <c r="A9" s="441" t="s">
        <v>1641</v>
      </c>
      <c r="B9" s="495">
        <v>52</v>
      </c>
      <c r="C9" s="495"/>
      <c r="D9" s="495">
        <v>5.35</v>
      </c>
      <c r="E9" s="495">
        <v>4.34</v>
      </c>
      <c r="F9" s="519">
        <v>5</v>
      </c>
      <c r="G9" s="495">
        <v>4</v>
      </c>
      <c r="H9" s="495">
        <v>4</v>
      </c>
      <c r="I9" s="495">
        <v>4</v>
      </c>
    </row>
    <row r="10" spans="1:9" ht="30">
      <c r="A10" s="441" t="s">
        <v>1582</v>
      </c>
      <c r="B10" s="495">
        <v>42</v>
      </c>
      <c r="C10" s="495">
        <v>25</v>
      </c>
      <c r="D10" s="482">
        <v>30</v>
      </c>
      <c r="E10" s="482">
        <v>28</v>
      </c>
      <c r="F10" s="519">
        <v>35</v>
      </c>
      <c r="G10" s="495">
        <v>34</v>
      </c>
      <c r="H10" s="495">
        <v>32</v>
      </c>
      <c r="I10" s="495" t="s">
        <v>1704</v>
      </c>
    </row>
    <row r="11" spans="1:9" ht="30">
      <c r="A11" s="441" t="s">
        <v>1642</v>
      </c>
      <c r="B11" s="495">
        <v>29</v>
      </c>
      <c r="C11" s="495"/>
      <c r="D11" s="495">
        <v>8.24</v>
      </c>
      <c r="E11" s="495">
        <v>5.86</v>
      </c>
      <c r="F11" s="519">
        <v>8</v>
      </c>
      <c r="G11" s="495">
        <v>5</v>
      </c>
      <c r="H11" s="495">
        <v>4</v>
      </c>
      <c r="I11" s="495">
        <v>4</v>
      </c>
    </row>
    <row r="12" spans="1:9" ht="30">
      <c r="A12" s="441" t="s">
        <v>1643</v>
      </c>
      <c r="B12" s="495">
        <v>23</v>
      </c>
      <c r="C12" s="495"/>
      <c r="D12" s="495">
        <v>4.3899999999999997</v>
      </c>
      <c r="E12" s="495">
        <v>5.32</v>
      </c>
      <c r="F12" s="519">
        <v>7</v>
      </c>
      <c r="G12" s="495">
        <v>5</v>
      </c>
      <c r="H12" s="495">
        <v>4</v>
      </c>
      <c r="I12" s="495">
        <v>3</v>
      </c>
    </row>
    <row r="13" spans="1:9" ht="15">
      <c r="A13" s="442" t="s">
        <v>1473</v>
      </c>
      <c r="B13" s="495"/>
      <c r="C13" s="495"/>
      <c r="D13" s="495"/>
      <c r="E13" s="495"/>
      <c r="F13" s="495"/>
      <c r="G13" s="495"/>
      <c r="H13" s="495"/>
      <c r="I13" s="495"/>
    </row>
    <row r="14" spans="1:9" ht="30">
      <c r="A14" s="441" t="s">
        <v>1644</v>
      </c>
      <c r="B14" s="495">
        <v>2.4</v>
      </c>
      <c r="C14" s="515" t="s">
        <v>1614</v>
      </c>
      <c r="D14" s="585" t="s">
        <v>1646</v>
      </c>
      <c r="E14" s="586"/>
      <c r="F14" s="587"/>
      <c r="G14" s="495">
        <v>2.5</v>
      </c>
      <c r="H14" s="495">
        <v>2.2000000000000002</v>
      </c>
      <c r="I14" s="495">
        <v>2.1</v>
      </c>
    </row>
  </sheetData>
  <mergeCells count="10">
    <mergeCell ref="G3:I3"/>
    <mergeCell ref="D4:F4"/>
    <mergeCell ref="D14:F14"/>
    <mergeCell ref="B1:E1"/>
    <mergeCell ref="A3:A5"/>
    <mergeCell ref="B3:C3"/>
    <mergeCell ref="D3:F3"/>
    <mergeCell ref="G4:G5"/>
    <mergeCell ref="H4:H5"/>
    <mergeCell ref="I4:I5"/>
  </mergeCells>
  <printOptions horizontalCentered="1"/>
  <pageMargins left="0.5" right="0.5" top="0.75" bottom="0.75" header="0.5" footer="0.5"/>
  <pageSetup paperSize="9" scale="90" orientation="portrait" verticalDpi="300" r:id="rId1"/>
  <headerFooter>
    <oddHeader>&amp;R&amp;"Arial,Bold"&amp;A</oddHeader>
    <oddFooter>Page &amp;P of &amp;N</oddFooter>
  </headerFooter>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sheetPr>
    <pageSetUpPr fitToPage="1"/>
  </sheetPr>
  <dimension ref="A1:X32"/>
  <sheetViews>
    <sheetView showGridLines="0" zoomScale="90" zoomScaleNormal="90" zoomScaleSheetLayoutView="80" zoomScalePageLayoutView="90" workbookViewId="0">
      <pane xSplit="2" ySplit="6" topLeftCell="C7" activePane="bottomRight" state="frozenSplit"/>
      <selection pane="topRight" activeCell="G1" sqref="G1"/>
      <selection pane="bottomLeft" activeCell="A18" sqref="A18"/>
      <selection pane="bottomRight" activeCell="L11" sqref="L11"/>
    </sheetView>
  </sheetViews>
  <sheetFormatPr defaultColWidth="8.85546875" defaultRowHeight="15"/>
  <cols>
    <col min="1" max="1" width="3.85546875" style="446" customWidth="1"/>
    <col min="2" max="2" width="50" style="452" customWidth="1"/>
    <col min="3" max="12" width="11.85546875" style="444" customWidth="1"/>
    <col min="13" max="13" width="13.28515625" style="444" customWidth="1"/>
    <col min="14" max="14" width="18.7109375" style="445" customWidth="1"/>
    <col min="15" max="15" width="53.140625" style="444" customWidth="1"/>
    <col min="16" max="16" width="16.42578125" style="444" customWidth="1"/>
    <col min="17" max="17" width="16.28515625" style="444" customWidth="1"/>
    <col min="18" max="18" width="13.28515625" style="444" customWidth="1"/>
    <col min="19" max="19" width="18.7109375" style="445" customWidth="1"/>
    <col min="20" max="20" width="16.42578125" style="444" customWidth="1"/>
    <col min="21" max="21" width="16.28515625" style="444" customWidth="1"/>
    <col min="22" max="22" width="13.28515625" style="444" customWidth="1"/>
    <col min="23" max="23" width="18.7109375" style="445" customWidth="1"/>
    <col min="24" max="24" width="35.85546875" style="445" customWidth="1"/>
    <col min="25" max="16384" width="8.85546875" style="444"/>
  </cols>
  <sheetData>
    <row r="1" spans="1:24" ht="32.25" customHeight="1" thickBot="1">
      <c r="B1" s="443" t="s">
        <v>1466</v>
      </c>
      <c r="C1" s="591"/>
      <c r="D1" s="592"/>
      <c r="E1" s="592"/>
    </row>
    <row r="4" spans="1:24" s="454" customFormat="1" ht="12.75" customHeight="1">
      <c r="A4" s="453"/>
      <c r="B4" s="594" t="s">
        <v>1476</v>
      </c>
      <c r="C4" s="581" t="s">
        <v>1640</v>
      </c>
      <c r="D4" s="581"/>
      <c r="E4" s="581"/>
      <c r="F4" s="595" t="s">
        <v>1477</v>
      </c>
      <c r="G4" s="595"/>
      <c r="H4" s="595"/>
      <c r="I4" s="595"/>
      <c r="J4" s="595"/>
      <c r="K4" s="595"/>
      <c r="L4" s="595"/>
      <c r="N4" s="455"/>
      <c r="S4" s="455"/>
      <c r="W4" s="455"/>
      <c r="X4" s="455"/>
    </row>
    <row r="5" spans="1:24" s="454" customFormat="1">
      <c r="A5" s="453"/>
      <c r="B5" s="594"/>
      <c r="C5" s="438"/>
      <c r="D5" s="438"/>
      <c r="E5" s="438"/>
      <c r="F5" s="595" t="s">
        <v>1478</v>
      </c>
      <c r="G5" s="595"/>
      <c r="H5" s="595"/>
      <c r="I5" s="595"/>
      <c r="J5" s="595"/>
      <c r="K5" s="447"/>
      <c r="L5" s="447"/>
      <c r="N5" s="455"/>
      <c r="S5" s="455"/>
      <c r="W5" s="455"/>
      <c r="X5" s="455"/>
    </row>
    <row r="6" spans="1:24" s="454" customFormat="1" ht="30">
      <c r="A6" s="453"/>
      <c r="B6" s="594"/>
      <c r="C6" s="473" t="s">
        <v>1671</v>
      </c>
      <c r="D6" s="473" t="s">
        <v>1669</v>
      </c>
      <c r="E6" s="456" t="s">
        <v>1697</v>
      </c>
      <c r="F6" s="457" t="s">
        <v>1583</v>
      </c>
      <c r="G6" s="457" t="s">
        <v>1584</v>
      </c>
      <c r="H6" s="457" t="s">
        <v>1585</v>
      </c>
      <c r="I6" s="457" t="s">
        <v>1586</v>
      </c>
      <c r="J6" s="438" t="s">
        <v>1587</v>
      </c>
      <c r="K6" s="438" t="s">
        <v>1532</v>
      </c>
      <c r="L6" s="438" t="s">
        <v>1533</v>
      </c>
      <c r="N6" s="455"/>
      <c r="S6" s="455"/>
      <c r="W6" s="455"/>
      <c r="X6" s="455"/>
    </row>
    <row r="7" spans="1:24">
      <c r="B7" s="593" t="s">
        <v>1471</v>
      </c>
      <c r="C7" s="593"/>
      <c r="D7" s="593"/>
      <c r="E7" s="593"/>
      <c r="F7" s="593"/>
      <c r="G7" s="593"/>
      <c r="H7" s="593"/>
      <c r="I7" s="593"/>
      <c r="J7" s="593"/>
      <c r="K7" s="593"/>
      <c r="L7" s="593"/>
    </row>
    <row r="8" spans="1:24">
      <c r="B8" s="448" t="s">
        <v>1479</v>
      </c>
      <c r="C8" s="509">
        <v>27683</v>
      </c>
      <c r="D8" s="509">
        <v>26432</v>
      </c>
      <c r="E8" s="509">
        <v>24749</v>
      </c>
      <c r="F8" s="509">
        <v>4212</v>
      </c>
      <c r="G8" s="509">
        <v>4213</v>
      </c>
      <c r="H8" s="509">
        <v>4214</v>
      </c>
      <c r="I8" s="509">
        <v>4215</v>
      </c>
      <c r="J8" s="509">
        <v>16850</v>
      </c>
      <c r="K8" s="509">
        <v>17995</v>
      </c>
      <c r="L8" s="509">
        <v>18825</v>
      </c>
    </row>
    <row r="9" spans="1:24">
      <c r="B9" s="448" t="s">
        <v>1480</v>
      </c>
      <c r="C9" s="509">
        <v>70</v>
      </c>
      <c r="D9" s="509">
        <v>72</v>
      </c>
      <c r="E9" s="510">
        <v>0.82</v>
      </c>
      <c r="F9" s="509" t="s">
        <v>1647</v>
      </c>
      <c r="G9" s="509" t="s">
        <v>1648</v>
      </c>
      <c r="H9" s="509" t="s">
        <v>1649</v>
      </c>
      <c r="I9" s="509" t="s">
        <v>1650</v>
      </c>
      <c r="J9" s="509" t="s">
        <v>1651</v>
      </c>
      <c r="K9" s="509" t="s">
        <v>1652</v>
      </c>
      <c r="L9" s="509" t="s">
        <v>1653</v>
      </c>
    </row>
    <row r="10" spans="1:24" ht="30">
      <c r="B10" s="448" t="s">
        <v>1481</v>
      </c>
      <c r="C10" s="509">
        <v>68</v>
      </c>
      <c r="D10" s="509">
        <v>78</v>
      </c>
      <c r="E10" s="509">
        <v>86</v>
      </c>
      <c r="F10" s="509">
        <v>90</v>
      </c>
      <c r="G10" s="509">
        <v>90</v>
      </c>
      <c r="H10" s="509">
        <v>90</v>
      </c>
      <c r="I10" s="509">
        <v>90</v>
      </c>
      <c r="J10" s="509" t="s">
        <v>1654</v>
      </c>
      <c r="K10" s="509" t="s">
        <v>1655</v>
      </c>
      <c r="L10" s="509" t="s">
        <v>1656</v>
      </c>
    </row>
    <row r="11" spans="1:24" ht="30">
      <c r="B11" s="448" t="s">
        <v>1482</v>
      </c>
      <c r="C11" s="509">
        <v>108</v>
      </c>
      <c r="D11" s="509">
        <v>43</v>
      </c>
      <c r="E11" s="509">
        <v>324</v>
      </c>
      <c r="F11" s="509">
        <v>154</v>
      </c>
      <c r="G11" s="509">
        <v>154</v>
      </c>
      <c r="H11" s="509">
        <v>154</v>
      </c>
      <c r="I11" s="509">
        <v>157</v>
      </c>
      <c r="J11" s="509">
        <v>619</v>
      </c>
      <c r="K11" s="509">
        <v>643</v>
      </c>
      <c r="L11" s="509">
        <v>654</v>
      </c>
    </row>
    <row r="12" spans="1:24">
      <c r="B12" s="593" t="s">
        <v>1472</v>
      </c>
      <c r="C12" s="593"/>
      <c r="D12" s="593"/>
      <c r="E12" s="593"/>
      <c r="F12" s="593"/>
      <c r="G12" s="593"/>
      <c r="H12" s="593"/>
      <c r="I12" s="593"/>
      <c r="J12" s="593"/>
      <c r="K12" s="593"/>
      <c r="L12" s="593"/>
    </row>
    <row r="13" spans="1:24">
      <c r="B13" s="449" t="s">
        <v>1483</v>
      </c>
      <c r="C13" s="520">
        <v>99</v>
      </c>
      <c r="D13" s="509">
        <v>95</v>
      </c>
      <c r="E13" s="509">
        <v>91</v>
      </c>
      <c r="F13" s="509">
        <v>92</v>
      </c>
      <c r="G13" s="509">
        <v>92</v>
      </c>
      <c r="H13" s="509">
        <v>92</v>
      </c>
      <c r="I13" s="509">
        <v>92</v>
      </c>
      <c r="J13" s="509">
        <v>92</v>
      </c>
      <c r="K13" s="509">
        <v>94</v>
      </c>
      <c r="L13" s="509">
        <v>95</v>
      </c>
    </row>
    <row r="14" spans="1:24" ht="30">
      <c r="B14" s="434" t="s">
        <v>1490</v>
      </c>
      <c r="C14" s="509" t="s">
        <v>1657</v>
      </c>
      <c r="D14" s="509" t="s">
        <v>1658</v>
      </c>
      <c r="E14" s="509" t="s">
        <v>1698</v>
      </c>
      <c r="F14" s="509">
        <v>250</v>
      </c>
      <c r="G14" s="509">
        <v>250</v>
      </c>
      <c r="H14" s="509">
        <v>250</v>
      </c>
      <c r="I14" s="509">
        <v>253</v>
      </c>
      <c r="J14" s="509" t="s">
        <v>1659</v>
      </c>
      <c r="K14" s="509" t="s">
        <v>1660</v>
      </c>
      <c r="L14" s="509" t="s">
        <v>1661</v>
      </c>
    </row>
    <row r="15" spans="1:24">
      <c r="B15" s="593" t="s">
        <v>1473</v>
      </c>
      <c r="C15" s="593"/>
      <c r="D15" s="593"/>
      <c r="E15" s="593"/>
      <c r="F15" s="593"/>
      <c r="G15" s="593"/>
      <c r="H15" s="593"/>
      <c r="I15" s="593"/>
      <c r="J15" s="593"/>
      <c r="K15" s="593"/>
      <c r="L15" s="593"/>
    </row>
    <row r="16" spans="1:24">
      <c r="B16" s="451" t="s">
        <v>1615</v>
      </c>
      <c r="C16" s="509">
        <v>2033</v>
      </c>
      <c r="D16" s="509">
        <v>1999</v>
      </c>
      <c r="E16" s="509">
        <v>1732</v>
      </c>
      <c r="F16" s="509">
        <v>700</v>
      </c>
      <c r="G16" s="509">
        <v>500</v>
      </c>
      <c r="H16" s="509">
        <v>500</v>
      </c>
      <c r="I16" s="509">
        <v>600</v>
      </c>
      <c r="J16" s="509">
        <v>2300</v>
      </c>
      <c r="K16" s="509">
        <v>2400</v>
      </c>
      <c r="L16" s="509">
        <v>2450</v>
      </c>
    </row>
    <row r="17" spans="2:13">
      <c r="B17" s="451" t="s">
        <v>1616</v>
      </c>
      <c r="C17" s="509">
        <v>863</v>
      </c>
      <c r="D17" s="509">
        <v>891</v>
      </c>
      <c r="E17" s="509">
        <v>931</v>
      </c>
      <c r="F17" s="509">
        <v>200</v>
      </c>
      <c r="G17" s="509">
        <v>200</v>
      </c>
      <c r="H17" s="509">
        <v>250</v>
      </c>
      <c r="I17" s="509">
        <v>280</v>
      </c>
      <c r="J17" s="509">
        <v>930</v>
      </c>
      <c r="K17" s="509">
        <v>950</v>
      </c>
      <c r="L17" s="509">
        <v>1000</v>
      </c>
    </row>
    <row r="18" spans="2:13">
      <c r="B18" s="451" t="s">
        <v>1617</v>
      </c>
      <c r="C18" s="509">
        <v>0</v>
      </c>
      <c r="D18" s="509">
        <v>1</v>
      </c>
      <c r="E18" s="509">
        <v>0</v>
      </c>
      <c r="F18" s="509">
        <v>2</v>
      </c>
      <c r="G18" s="509">
        <v>2</v>
      </c>
      <c r="H18" s="509">
        <v>2</v>
      </c>
      <c r="I18" s="509">
        <v>4</v>
      </c>
      <c r="J18" s="509">
        <v>10</v>
      </c>
      <c r="K18" s="509">
        <v>10</v>
      </c>
      <c r="L18" s="509">
        <v>10</v>
      </c>
    </row>
    <row r="19" spans="2:13">
      <c r="B19" s="451" t="s">
        <v>1618</v>
      </c>
      <c r="C19" s="509">
        <v>3036</v>
      </c>
      <c r="D19" s="509">
        <v>2738</v>
      </c>
      <c r="E19" s="509">
        <v>2821</v>
      </c>
      <c r="F19" s="509">
        <v>600</v>
      </c>
      <c r="G19" s="509">
        <v>700</v>
      </c>
      <c r="H19" s="509">
        <v>700</v>
      </c>
      <c r="I19" s="509">
        <v>600</v>
      </c>
      <c r="J19" s="509">
        <v>2600</v>
      </c>
      <c r="K19" s="509">
        <v>3000</v>
      </c>
      <c r="L19" s="509">
        <v>3200</v>
      </c>
    </row>
    <row r="20" spans="2:13">
      <c r="B20" s="596" t="s">
        <v>1588</v>
      </c>
      <c r="C20" s="593"/>
      <c r="D20" s="593"/>
      <c r="E20" s="593"/>
      <c r="F20" s="593"/>
      <c r="G20" s="593"/>
      <c r="H20" s="593"/>
      <c r="I20" s="593"/>
      <c r="J20" s="593"/>
      <c r="K20" s="593"/>
      <c r="L20" s="593"/>
    </row>
    <row r="21" spans="2:13" ht="30">
      <c r="B21" s="435" t="s">
        <v>1589</v>
      </c>
      <c r="C21" s="514">
        <v>0</v>
      </c>
      <c r="D21" s="509">
        <v>163</v>
      </c>
      <c r="E21" s="509">
        <v>315</v>
      </c>
      <c r="F21" s="509">
        <v>812</v>
      </c>
      <c r="G21" s="509">
        <v>812</v>
      </c>
      <c r="H21" s="509">
        <v>812</v>
      </c>
      <c r="I21" s="509">
        <v>813</v>
      </c>
      <c r="J21" s="509">
        <v>3249</v>
      </c>
      <c r="K21" s="509">
        <v>3736</v>
      </c>
      <c r="L21" s="509">
        <v>4296</v>
      </c>
    </row>
    <row r="22" spans="2:13" ht="30">
      <c r="B22" s="435" t="s">
        <v>1590</v>
      </c>
      <c r="C22" s="514">
        <v>0</v>
      </c>
      <c r="D22" s="509">
        <v>0</v>
      </c>
      <c r="E22" s="509">
        <v>0</v>
      </c>
      <c r="F22" s="597" t="s">
        <v>1662</v>
      </c>
      <c r="G22" s="598"/>
      <c r="H22" s="598"/>
      <c r="I22" s="598"/>
      <c r="J22" s="599"/>
      <c r="K22" s="509">
        <v>5000</v>
      </c>
      <c r="L22" s="509">
        <v>7840</v>
      </c>
    </row>
    <row r="23" spans="2:13">
      <c r="B23" s="435" t="s">
        <v>1591</v>
      </c>
      <c r="C23" s="514">
        <v>0</v>
      </c>
      <c r="D23" s="509">
        <v>0</v>
      </c>
      <c r="E23" s="512">
        <v>0.53700000000000003</v>
      </c>
      <c r="F23" s="510">
        <v>0.56999999999999995</v>
      </c>
      <c r="G23" s="510">
        <v>0.59</v>
      </c>
      <c r="H23" s="510">
        <v>0.6</v>
      </c>
      <c r="I23" s="510">
        <v>0.62</v>
      </c>
      <c r="J23" s="512">
        <v>0.59499999999999997</v>
      </c>
      <c r="K23" s="510">
        <v>0.62</v>
      </c>
      <c r="L23" s="510">
        <v>0.65</v>
      </c>
    </row>
    <row r="24" spans="2:13">
      <c r="B24" s="435" t="s">
        <v>1592</v>
      </c>
      <c r="C24" s="514">
        <v>0</v>
      </c>
      <c r="D24" s="509">
        <v>0</v>
      </c>
      <c r="E24" s="509">
        <v>0</v>
      </c>
      <c r="F24" s="509">
        <v>0</v>
      </c>
      <c r="G24" s="509">
        <v>0</v>
      </c>
      <c r="H24" s="509">
        <v>0</v>
      </c>
      <c r="I24" s="509">
        <v>0</v>
      </c>
      <c r="J24" s="509">
        <v>0</v>
      </c>
      <c r="K24" s="509">
        <v>0</v>
      </c>
      <c r="L24" s="509">
        <v>0</v>
      </c>
    </row>
    <row r="25" spans="2:13">
      <c r="B25" s="593" t="s">
        <v>1484</v>
      </c>
      <c r="C25" s="593"/>
      <c r="D25" s="593"/>
      <c r="E25" s="593"/>
      <c r="F25" s="593"/>
      <c r="G25" s="593"/>
      <c r="H25" s="593"/>
      <c r="I25" s="593"/>
      <c r="J25" s="593"/>
      <c r="K25" s="593"/>
      <c r="L25" s="593"/>
    </row>
    <row r="26" spans="2:13">
      <c r="B26" s="450" t="s">
        <v>1485</v>
      </c>
      <c r="C26" s="512">
        <v>0.1741</v>
      </c>
      <c r="D26" s="512">
        <v>0.1429</v>
      </c>
      <c r="E26" s="512">
        <v>0.20880000000000001</v>
      </c>
      <c r="F26" s="512">
        <v>5.8000000000000003E-2</v>
      </c>
      <c r="G26" s="512">
        <v>0.11600000000000001</v>
      </c>
      <c r="H26" s="512">
        <v>0.17299999999999999</v>
      </c>
      <c r="I26" s="512" t="s">
        <v>1663</v>
      </c>
      <c r="J26" s="512" t="s">
        <v>1664</v>
      </c>
      <c r="K26" s="509" t="s">
        <v>1664</v>
      </c>
      <c r="L26" s="509" t="s">
        <v>1665</v>
      </c>
    </row>
    <row r="27" spans="2:13">
      <c r="B27" s="450" t="s">
        <v>1486</v>
      </c>
      <c r="C27" s="509">
        <v>8.58</v>
      </c>
      <c r="D27" s="509">
        <v>8.3800000000000008</v>
      </c>
      <c r="E27" s="509">
        <v>10.67</v>
      </c>
      <c r="F27" s="509">
        <v>2.38</v>
      </c>
      <c r="G27" s="509">
        <v>4.76</v>
      </c>
      <c r="H27" s="509">
        <v>7.12</v>
      </c>
      <c r="I27" s="509">
        <v>9.5</v>
      </c>
      <c r="J27" s="509" t="s">
        <v>1666</v>
      </c>
      <c r="K27" s="509" t="s">
        <v>1667</v>
      </c>
      <c r="L27" s="509" t="s">
        <v>1668</v>
      </c>
    </row>
    <row r="28" spans="2:13" ht="30">
      <c r="B28" s="448" t="s">
        <v>1487</v>
      </c>
      <c r="C28" s="510">
        <v>0.61</v>
      </c>
      <c r="D28" s="509" t="s">
        <v>1699</v>
      </c>
      <c r="E28" s="510">
        <v>0.5</v>
      </c>
      <c r="F28" s="510">
        <v>0.53</v>
      </c>
      <c r="G28" s="510">
        <v>0.7</v>
      </c>
      <c r="H28" s="510">
        <v>0.7</v>
      </c>
      <c r="I28" s="510">
        <v>0.7</v>
      </c>
      <c r="J28" s="510">
        <v>0.7</v>
      </c>
      <c r="K28" s="510">
        <v>0.7</v>
      </c>
      <c r="L28" s="510">
        <v>0.7</v>
      </c>
    </row>
    <row r="29" spans="2:13" ht="30">
      <c r="B29" s="448" t="s">
        <v>1488</v>
      </c>
      <c r="C29" s="513">
        <v>0.86</v>
      </c>
      <c r="D29" s="513">
        <v>0.88</v>
      </c>
      <c r="E29" s="513">
        <v>0.89</v>
      </c>
      <c r="F29" s="513">
        <v>0.91</v>
      </c>
      <c r="G29" s="513">
        <v>1</v>
      </c>
      <c r="H29" s="513">
        <v>1</v>
      </c>
      <c r="I29" s="513">
        <v>1</v>
      </c>
      <c r="J29" s="513">
        <v>1</v>
      </c>
      <c r="K29" s="513">
        <v>1</v>
      </c>
      <c r="L29" s="513">
        <v>1</v>
      </c>
      <c r="M29" s="511"/>
    </row>
    <row r="30" spans="2:13">
      <c r="B30" s="450" t="s">
        <v>1489</v>
      </c>
      <c r="C30" s="509">
        <v>1866</v>
      </c>
      <c r="D30" s="509">
        <v>2088</v>
      </c>
      <c r="E30" s="509">
        <v>1423</v>
      </c>
      <c r="F30" s="509">
        <v>1000</v>
      </c>
      <c r="G30" s="509">
        <v>1000</v>
      </c>
      <c r="H30" s="509">
        <v>1000</v>
      </c>
      <c r="I30" s="509">
        <v>1000</v>
      </c>
      <c r="J30" s="509">
        <v>4000</v>
      </c>
      <c r="K30" s="509">
        <v>4000</v>
      </c>
      <c r="L30" s="509">
        <v>4000</v>
      </c>
    </row>
    <row r="31" spans="2:13">
      <c r="B31" s="450" t="s">
        <v>1578</v>
      </c>
      <c r="C31" s="520">
        <v>0.16</v>
      </c>
      <c r="D31" s="520">
        <v>0.24</v>
      </c>
      <c r="E31" s="520">
        <v>0.38</v>
      </c>
      <c r="F31" s="520" t="s">
        <v>1670</v>
      </c>
      <c r="G31" s="520" t="s">
        <v>1670</v>
      </c>
      <c r="H31" s="520" t="s">
        <v>1670</v>
      </c>
      <c r="I31" s="520" t="s">
        <v>1670</v>
      </c>
      <c r="J31" s="520" t="s">
        <v>1670</v>
      </c>
      <c r="K31" s="520" t="s">
        <v>1670</v>
      </c>
      <c r="L31" s="520" t="s">
        <v>1670</v>
      </c>
    </row>
    <row r="32" spans="2:13" ht="15.75" thickBot="1">
      <c r="B32" s="448" t="s">
        <v>1579</v>
      </c>
      <c r="C32" s="521" t="s">
        <v>1701</v>
      </c>
      <c r="D32" s="521">
        <v>3</v>
      </c>
      <c r="E32" s="521">
        <v>5</v>
      </c>
      <c r="F32" s="521">
        <v>2</v>
      </c>
      <c r="G32" s="521">
        <v>2</v>
      </c>
      <c r="H32" s="521">
        <v>0</v>
      </c>
      <c r="I32" s="521">
        <v>1</v>
      </c>
      <c r="J32" s="521">
        <v>5</v>
      </c>
      <c r="K32" s="522">
        <v>1</v>
      </c>
      <c r="L32" s="522">
        <v>1</v>
      </c>
    </row>
  </sheetData>
  <sheetProtection formatCells="0" formatColumns="0" formatRows="0"/>
  <mergeCells count="11">
    <mergeCell ref="C1:E1"/>
    <mergeCell ref="B25:L25"/>
    <mergeCell ref="B4:B6"/>
    <mergeCell ref="C4:E4"/>
    <mergeCell ref="B7:L7"/>
    <mergeCell ref="B12:L12"/>
    <mergeCell ref="B15:L15"/>
    <mergeCell ref="F5:J5"/>
    <mergeCell ref="F4:L4"/>
    <mergeCell ref="B20:L20"/>
    <mergeCell ref="F22:J22"/>
  </mergeCells>
  <printOptions horizontalCentered="1"/>
  <pageMargins left="0.5" right="0.5" top="0.75" bottom="0.75" header="0.5" footer="0.5"/>
  <pageSetup paperSize="9" scale="80" pageOrder="overThenDown" orientation="landscape" r:id="rId1"/>
  <headerFooter alignWithMargins="0">
    <oddHeader>&amp;R&amp;"Arial,Bold"&amp;A</oddHeader>
    <oddFooter>Page &amp;P of &amp;N</oddFooter>
  </headerFooter>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sheetPr>
    <pageSetUpPr fitToPage="1"/>
  </sheetPr>
  <dimension ref="A1:S158"/>
  <sheetViews>
    <sheetView showGridLines="0" tabSelected="1" zoomScale="90" zoomScaleNormal="90" zoomScaleSheetLayoutView="80" zoomScalePageLayoutView="90" workbookViewId="0">
      <pane xSplit="2" ySplit="6" topLeftCell="C115" activePane="bottomRight" state="frozenSplit"/>
      <selection pane="topRight" activeCell="F1" sqref="F1"/>
      <selection pane="bottomLeft" activeCell="A19" sqref="A19"/>
      <selection pane="bottomRight" activeCell="H153" sqref="H153"/>
    </sheetView>
  </sheetViews>
  <sheetFormatPr defaultColWidth="8.85546875" defaultRowHeight="15"/>
  <cols>
    <col min="1" max="1" width="3.85546875" style="446" customWidth="1"/>
    <col min="2" max="2" width="40" style="452" customWidth="1"/>
    <col min="3" max="8" width="10.85546875" style="474" customWidth="1"/>
    <col min="9" max="9" width="13.28515625" style="444" customWidth="1"/>
    <col min="10" max="10" width="18.7109375" style="445" customWidth="1"/>
    <col min="11" max="11" width="16.42578125" style="444" customWidth="1"/>
    <col min="12" max="12" width="16.28515625" style="444" customWidth="1"/>
    <col min="13" max="13" width="13.28515625" style="444" customWidth="1"/>
    <col min="14" max="14" width="18.7109375" style="445" customWidth="1"/>
    <col min="15" max="15" width="16.42578125" style="444" customWidth="1"/>
    <col min="16" max="16" width="16.28515625" style="444" customWidth="1"/>
    <col min="17" max="17" width="13.28515625" style="444" customWidth="1"/>
    <col min="18" max="18" width="18.7109375" style="445" customWidth="1"/>
    <col min="19" max="19" width="35.85546875" style="445" customWidth="1"/>
    <col min="20" max="16384" width="8.85546875" style="444"/>
  </cols>
  <sheetData>
    <row r="1" spans="2:10" ht="33.75" customHeight="1" thickBot="1">
      <c r="B1" s="443" t="s">
        <v>1466</v>
      </c>
      <c r="C1" s="600"/>
      <c r="D1" s="601"/>
      <c r="E1" s="601"/>
    </row>
    <row r="4" spans="2:10">
      <c r="B4" s="594" t="s">
        <v>1476</v>
      </c>
      <c r="C4" s="602" t="s">
        <v>1640</v>
      </c>
      <c r="D4" s="602"/>
      <c r="E4" s="602"/>
      <c r="F4" s="603" t="s">
        <v>1477</v>
      </c>
      <c r="G4" s="603"/>
      <c r="H4" s="603"/>
    </row>
    <row r="5" spans="2:10">
      <c r="B5" s="594"/>
      <c r="C5" s="475"/>
      <c r="D5" s="475"/>
      <c r="E5" s="475"/>
      <c r="F5" s="603"/>
      <c r="G5" s="603"/>
      <c r="H5" s="603"/>
    </row>
    <row r="6" spans="2:10" ht="42.75">
      <c r="B6" s="594"/>
      <c r="C6" s="475" t="s">
        <v>1671</v>
      </c>
      <c r="D6" s="475" t="s">
        <v>1669</v>
      </c>
      <c r="E6" s="524" t="s">
        <v>1673</v>
      </c>
      <c r="F6" s="475" t="s">
        <v>1478</v>
      </c>
      <c r="G6" s="475" t="s">
        <v>1532</v>
      </c>
      <c r="H6" s="475" t="s">
        <v>1533</v>
      </c>
    </row>
    <row r="7" spans="2:10">
      <c r="B7" s="596" t="s">
        <v>23</v>
      </c>
      <c r="C7" s="593"/>
      <c r="D7" s="593"/>
      <c r="E7" s="593"/>
      <c r="F7" s="593"/>
      <c r="G7" s="593"/>
      <c r="H7" s="593"/>
    </row>
    <row r="8" spans="2:10">
      <c r="B8" s="458" t="s">
        <v>1496</v>
      </c>
      <c r="C8" s="476"/>
      <c r="D8" s="477"/>
      <c r="E8" s="477"/>
      <c r="F8" s="477"/>
      <c r="G8" s="477"/>
      <c r="H8" s="477"/>
    </row>
    <row r="9" spans="2:10">
      <c r="B9" s="434" t="s">
        <v>1491</v>
      </c>
      <c r="C9" s="500">
        <v>55</v>
      </c>
      <c r="D9" s="479">
        <v>61</v>
      </c>
      <c r="E9" s="479">
        <v>76</v>
      </c>
      <c r="F9" s="479">
        <v>70</v>
      </c>
      <c r="G9" s="479">
        <v>60</v>
      </c>
      <c r="H9" s="479">
        <v>50</v>
      </c>
      <c r="J9" s="460"/>
    </row>
    <row r="10" spans="2:10">
      <c r="B10" s="458" t="s">
        <v>1522</v>
      </c>
      <c r="C10" s="501"/>
      <c r="D10" s="502"/>
      <c r="E10" s="502"/>
      <c r="F10" s="502"/>
      <c r="G10" s="502"/>
      <c r="H10" s="502"/>
      <c r="J10" s="460"/>
    </row>
    <row r="11" spans="2:10">
      <c r="B11" s="449" t="s">
        <v>1492</v>
      </c>
      <c r="C11" s="500" t="s">
        <v>1670</v>
      </c>
      <c r="D11" s="479" t="s">
        <v>1670</v>
      </c>
      <c r="E11" s="479" t="s">
        <v>1670</v>
      </c>
      <c r="F11" s="479">
        <v>4825</v>
      </c>
      <c r="G11" s="479">
        <v>9537</v>
      </c>
      <c r="H11" s="479">
        <v>10730</v>
      </c>
      <c r="J11" s="460"/>
    </row>
    <row r="12" spans="2:10" ht="45">
      <c r="B12" s="434" t="s">
        <v>1493</v>
      </c>
      <c r="C12" s="508" t="s">
        <v>1691</v>
      </c>
      <c r="D12" s="479" t="s">
        <v>1692</v>
      </c>
      <c r="E12" s="482" t="s">
        <v>1693</v>
      </c>
      <c r="F12" s="479" t="s">
        <v>1694</v>
      </c>
      <c r="G12" s="479" t="s">
        <v>1695</v>
      </c>
      <c r="H12" s="479" t="s">
        <v>1696</v>
      </c>
      <c r="J12" s="460"/>
    </row>
    <row r="13" spans="2:10" ht="30">
      <c r="B13" s="434" t="s">
        <v>1494</v>
      </c>
      <c r="C13" s="500">
        <v>1202</v>
      </c>
      <c r="D13" s="479">
        <v>1403</v>
      </c>
      <c r="E13" s="482">
        <v>1777</v>
      </c>
      <c r="F13" s="479">
        <v>2229</v>
      </c>
      <c r="G13" s="479">
        <v>2573</v>
      </c>
      <c r="H13" s="479">
        <v>2892</v>
      </c>
      <c r="J13" s="460"/>
    </row>
    <row r="14" spans="2:10" ht="30">
      <c r="B14" s="434" t="s">
        <v>1495</v>
      </c>
      <c r="C14" s="500">
        <v>108</v>
      </c>
      <c r="D14" s="479">
        <v>43</v>
      </c>
      <c r="E14" s="482">
        <v>324</v>
      </c>
      <c r="F14" s="479">
        <v>619</v>
      </c>
      <c r="G14" s="479">
        <v>643</v>
      </c>
      <c r="H14" s="479">
        <v>654</v>
      </c>
      <c r="J14" s="460"/>
    </row>
    <row r="15" spans="2:10">
      <c r="B15" s="458" t="s">
        <v>1497</v>
      </c>
      <c r="C15" s="501"/>
      <c r="D15" s="502"/>
      <c r="E15" s="502"/>
      <c r="F15" s="502"/>
      <c r="G15" s="502"/>
      <c r="H15" s="502"/>
      <c r="J15" s="460"/>
    </row>
    <row r="16" spans="2:10">
      <c r="B16" s="449" t="s">
        <v>1498</v>
      </c>
      <c r="C16" s="500"/>
      <c r="D16" s="479"/>
      <c r="E16" s="482">
        <v>7</v>
      </c>
      <c r="F16" s="479">
        <v>1</v>
      </c>
      <c r="G16" s="479">
        <v>0</v>
      </c>
      <c r="H16" s="479">
        <v>0</v>
      </c>
      <c r="J16" s="460"/>
    </row>
    <row r="17" spans="2:10" ht="30">
      <c r="B17" s="449" t="s">
        <v>1499</v>
      </c>
      <c r="C17" s="500"/>
      <c r="D17" s="479"/>
      <c r="E17" s="482">
        <v>8</v>
      </c>
      <c r="F17" s="479">
        <v>1</v>
      </c>
      <c r="G17" s="479">
        <v>1</v>
      </c>
      <c r="H17" s="479">
        <v>1</v>
      </c>
      <c r="J17" s="460"/>
    </row>
    <row r="18" spans="2:10">
      <c r="B18" s="449" t="s">
        <v>1736</v>
      </c>
      <c r="C18" s="500"/>
      <c r="D18" s="479"/>
      <c r="E18" s="482">
        <v>16</v>
      </c>
      <c r="F18" s="479">
        <v>13</v>
      </c>
      <c r="G18" s="479">
        <v>11</v>
      </c>
      <c r="H18" s="479">
        <v>9</v>
      </c>
    </row>
    <row r="19" spans="2:10">
      <c r="B19" s="449" t="s">
        <v>1500</v>
      </c>
      <c r="C19" s="500"/>
      <c r="D19" s="479"/>
      <c r="E19" s="482">
        <v>9</v>
      </c>
      <c r="F19" s="479">
        <v>3</v>
      </c>
      <c r="G19" s="479">
        <v>3</v>
      </c>
      <c r="H19" s="479">
        <v>3</v>
      </c>
    </row>
    <row r="20" spans="2:10">
      <c r="B20" s="458" t="s">
        <v>1501</v>
      </c>
      <c r="C20" s="501"/>
      <c r="D20" s="502"/>
      <c r="E20" s="502"/>
      <c r="F20" s="502"/>
      <c r="G20" s="502"/>
      <c r="H20" s="502"/>
    </row>
    <row r="21" spans="2:10">
      <c r="B21" s="449" t="s">
        <v>1502</v>
      </c>
      <c r="C21" s="500">
        <v>0</v>
      </c>
      <c r="D21" s="479">
        <v>0</v>
      </c>
      <c r="E21" s="482">
        <v>12</v>
      </c>
      <c r="F21" s="479">
        <v>2</v>
      </c>
      <c r="G21" s="479">
        <v>2</v>
      </c>
      <c r="H21" s="479">
        <v>2</v>
      </c>
    </row>
    <row r="22" spans="2:10">
      <c r="B22" s="449" t="s">
        <v>1503</v>
      </c>
      <c r="C22" s="500">
        <v>0</v>
      </c>
      <c r="D22" s="479">
        <v>0</v>
      </c>
      <c r="E22" s="482">
        <v>11</v>
      </c>
      <c r="F22" s="479">
        <v>2</v>
      </c>
      <c r="G22" s="479">
        <v>2</v>
      </c>
      <c r="H22" s="479">
        <v>2</v>
      </c>
    </row>
    <row r="23" spans="2:10">
      <c r="B23" s="449" t="s">
        <v>1504</v>
      </c>
      <c r="C23" s="500">
        <v>2</v>
      </c>
      <c r="D23" s="479">
        <v>20</v>
      </c>
      <c r="E23" s="482">
        <v>12</v>
      </c>
      <c r="F23" s="479" t="s">
        <v>1672</v>
      </c>
      <c r="G23" s="479">
        <v>24</v>
      </c>
      <c r="H23" s="479">
        <v>24</v>
      </c>
    </row>
    <row r="24" spans="2:10">
      <c r="B24" s="434" t="s">
        <v>1505</v>
      </c>
      <c r="C24" s="500">
        <v>70</v>
      </c>
      <c r="D24" s="479">
        <v>73</v>
      </c>
      <c r="E24" s="482">
        <v>41</v>
      </c>
      <c r="F24" s="479">
        <v>90</v>
      </c>
      <c r="G24" s="479">
        <v>90</v>
      </c>
      <c r="H24" s="479">
        <v>90</v>
      </c>
    </row>
    <row r="25" spans="2:10">
      <c r="B25" s="449" t="s">
        <v>1506</v>
      </c>
      <c r="C25" s="500">
        <v>4</v>
      </c>
      <c r="D25" s="479">
        <v>6</v>
      </c>
      <c r="E25" s="482">
        <v>6</v>
      </c>
      <c r="F25" s="479">
        <v>6</v>
      </c>
      <c r="G25" s="479">
        <v>6</v>
      </c>
      <c r="H25" s="479">
        <v>6</v>
      </c>
    </row>
    <row r="26" spans="2:10">
      <c r="B26" s="449" t="s">
        <v>1507</v>
      </c>
      <c r="C26" s="500">
        <v>0</v>
      </c>
      <c r="D26" s="479">
        <v>21</v>
      </c>
      <c r="E26" s="482">
        <v>103</v>
      </c>
      <c r="F26" s="479">
        <v>150</v>
      </c>
      <c r="G26" s="479">
        <v>150</v>
      </c>
      <c r="H26" s="479">
        <v>150</v>
      </c>
    </row>
    <row r="27" spans="2:10">
      <c r="B27" s="604" t="s">
        <v>1508</v>
      </c>
      <c r="C27" s="593"/>
      <c r="D27" s="593"/>
      <c r="E27" s="593"/>
      <c r="F27" s="593"/>
      <c r="G27" s="593"/>
      <c r="H27" s="593"/>
    </row>
    <row r="28" spans="2:10">
      <c r="B28" s="458" t="s">
        <v>1496</v>
      </c>
      <c r="C28" s="476"/>
      <c r="D28" s="477"/>
      <c r="E28" s="477"/>
      <c r="F28" s="477"/>
      <c r="G28" s="477"/>
      <c r="H28" s="477"/>
    </row>
    <row r="29" spans="2:10">
      <c r="B29" s="448" t="s">
        <v>1509</v>
      </c>
      <c r="C29" s="503">
        <v>4.3899999999999997</v>
      </c>
      <c r="D29" s="504">
        <v>4.71</v>
      </c>
      <c r="E29" s="505">
        <v>8</v>
      </c>
      <c r="F29" s="504">
        <v>5</v>
      </c>
      <c r="G29" s="504">
        <v>4</v>
      </c>
      <c r="H29" s="504">
        <v>3</v>
      </c>
    </row>
    <row r="30" spans="2:10">
      <c r="B30" s="450" t="s">
        <v>1510</v>
      </c>
      <c r="C30" s="503">
        <v>8.24</v>
      </c>
      <c r="D30" s="504">
        <v>5.84</v>
      </c>
      <c r="E30" s="505">
        <v>8</v>
      </c>
      <c r="F30" s="504">
        <v>5</v>
      </c>
      <c r="G30" s="504">
        <v>4</v>
      </c>
      <c r="H30" s="504">
        <v>4</v>
      </c>
    </row>
    <row r="31" spans="2:10">
      <c r="B31" s="450" t="s">
        <v>1511</v>
      </c>
      <c r="C31" s="503">
        <v>30</v>
      </c>
      <c r="D31" s="504">
        <v>28</v>
      </c>
      <c r="E31" s="505">
        <v>35</v>
      </c>
      <c r="F31" s="504">
        <v>34</v>
      </c>
      <c r="G31" s="504">
        <v>32</v>
      </c>
      <c r="H31" s="504">
        <v>30</v>
      </c>
    </row>
    <row r="32" spans="2:10">
      <c r="B32" s="450" t="s">
        <v>1512</v>
      </c>
      <c r="C32" s="503">
        <v>5.35</v>
      </c>
      <c r="D32" s="504">
        <v>4.34</v>
      </c>
      <c r="E32" s="505">
        <v>5</v>
      </c>
      <c r="F32" s="504">
        <v>4</v>
      </c>
      <c r="G32" s="504">
        <v>4</v>
      </c>
      <c r="H32" s="504">
        <v>4</v>
      </c>
    </row>
    <row r="33" spans="2:8">
      <c r="B33" s="458" t="s">
        <v>1523</v>
      </c>
      <c r="C33" s="476"/>
      <c r="D33" s="477"/>
      <c r="E33" s="477"/>
      <c r="F33" s="477"/>
      <c r="G33" s="477"/>
      <c r="H33" s="477"/>
    </row>
    <row r="34" spans="2:8" ht="30">
      <c r="B34" s="449" t="s">
        <v>1513</v>
      </c>
      <c r="C34" s="503"/>
      <c r="D34" s="504"/>
      <c r="E34" s="505">
        <v>2</v>
      </c>
      <c r="F34" s="504">
        <v>1</v>
      </c>
      <c r="G34" s="504">
        <v>1</v>
      </c>
      <c r="H34" s="504">
        <v>1</v>
      </c>
    </row>
    <row r="35" spans="2:8" ht="30">
      <c r="B35" s="434" t="s">
        <v>1514</v>
      </c>
      <c r="C35" s="503"/>
      <c r="D35" s="504"/>
      <c r="E35" s="505">
        <v>2</v>
      </c>
      <c r="F35" s="504">
        <v>1</v>
      </c>
      <c r="G35" s="504">
        <v>1</v>
      </c>
      <c r="H35" s="504">
        <v>1</v>
      </c>
    </row>
    <row r="36" spans="2:8">
      <c r="B36" s="449" t="s">
        <v>1515</v>
      </c>
      <c r="C36" s="503"/>
      <c r="D36" s="504"/>
      <c r="E36" s="505">
        <v>35</v>
      </c>
      <c r="F36" s="504">
        <v>5</v>
      </c>
      <c r="G36" s="504">
        <v>4</v>
      </c>
      <c r="H36" s="504">
        <v>2</v>
      </c>
    </row>
    <row r="37" spans="2:8">
      <c r="B37" s="461" t="s">
        <v>1737</v>
      </c>
      <c r="C37" s="506"/>
      <c r="D37" s="504"/>
      <c r="E37" s="505">
        <v>0</v>
      </c>
      <c r="F37" s="504">
        <v>65</v>
      </c>
      <c r="G37" s="504">
        <v>50</v>
      </c>
      <c r="H37" s="504">
        <v>50</v>
      </c>
    </row>
    <row r="38" spans="2:8">
      <c r="B38" s="461" t="s">
        <v>1516</v>
      </c>
      <c r="C38" s="506">
        <v>0</v>
      </c>
      <c r="D38" s="504">
        <v>0</v>
      </c>
      <c r="E38" s="505">
        <v>0</v>
      </c>
      <c r="F38" s="504" t="s">
        <v>1674</v>
      </c>
      <c r="G38" s="504" t="s">
        <v>1702</v>
      </c>
      <c r="H38" s="504" t="s">
        <v>1703</v>
      </c>
    </row>
    <row r="39" spans="2:8">
      <c r="B39" s="458" t="s">
        <v>1501</v>
      </c>
      <c r="C39" s="476"/>
      <c r="D39" s="477"/>
      <c r="E39" s="477"/>
      <c r="F39" s="477"/>
      <c r="G39" s="477"/>
      <c r="H39" s="477"/>
    </row>
    <row r="40" spans="2:8">
      <c r="B40" s="449" t="s">
        <v>1517</v>
      </c>
      <c r="C40" s="507">
        <v>49</v>
      </c>
      <c r="D40" s="504">
        <v>86</v>
      </c>
      <c r="E40" s="505">
        <v>0</v>
      </c>
      <c r="F40" s="504">
        <v>30</v>
      </c>
      <c r="G40" s="504">
        <v>30</v>
      </c>
      <c r="H40" s="504">
        <v>30</v>
      </c>
    </row>
    <row r="41" spans="2:8" ht="30">
      <c r="B41" s="449" t="s">
        <v>1518</v>
      </c>
      <c r="C41" s="507">
        <v>42</v>
      </c>
      <c r="D41" s="504">
        <v>40</v>
      </c>
      <c r="E41" s="505">
        <v>23</v>
      </c>
      <c r="F41" s="504" t="s">
        <v>1675</v>
      </c>
      <c r="G41" s="504">
        <v>108</v>
      </c>
      <c r="H41" s="504">
        <v>108</v>
      </c>
    </row>
    <row r="42" spans="2:8" ht="45">
      <c r="B42" s="449" t="s">
        <v>1519</v>
      </c>
      <c r="C42" s="507">
        <v>195</v>
      </c>
      <c r="D42" s="504">
        <v>113</v>
      </c>
      <c r="E42" s="505">
        <v>69</v>
      </c>
      <c r="F42" s="504" t="s">
        <v>1676</v>
      </c>
      <c r="G42" s="504" t="s">
        <v>1676</v>
      </c>
      <c r="H42" s="504" t="s">
        <v>1677</v>
      </c>
    </row>
    <row r="43" spans="2:8" ht="45">
      <c r="B43" s="462" t="s">
        <v>1613</v>
      </c>
      <c r="C43" s="507">
        <v>0</v>
      </c>
      <c r="D43" s="504">
        <v>0</v>
      </c>
      <c r="E43" s="505">
        <v>0</v>
      </c>
      <c r="F43" s="504" t="s">
        <v>1678</v>
      </c>
      <c r="G43" s="504" t="s">
        <v>1678</v>
      </c>
      <c r="H43" s="504" t="s">
        <v>1677</v>
      </c>
    </row>
    <row r="44" spans="2:8">
      <c r="B44" s="434" t="s">
        <v>1520</v>
      </c>
      <c r="C44" s="478">
        <v>987</v>
      </c>
      <c r="D44" s="470">
        <v>987</v>
      </c>
      <c r="E44" s="470">
        <v>987</v>
      </c>
      <c r="F44" s="480">
        <v>654</v>
      </c>
      <c r="G44" s="470">
        <v>1538</v>
      </c>
      <c r="H44" s="523">
        <v>1566</v>
      </c>
    </row>
    <row r="45" spans="2:8">
      <c r="B45" s="458" t="s">
        <v>1522</v>
      </c>
      <c r="C45" s="476"/>
      <c r="D45" s="477"/>
      <c r="E45" s="477"/>
      <c r="F45" s="477"/>
      <c r="G45" s="477"/>
      <c r="H45" s="477"/>
    </row>
    <row r="46" spans="2:8">
      <c r="B46" s="463" t="s">
        <v>1521</v>
      </c>
      <c r="C46" s="487">
        <v>6991</v>
      </c>
      <c r="D46" s="484">
        <v>7495</v>
      </c>
      <c r="E46" s="485">
        <v>6889</v>
      </c>
      <c r="F46" s="484"/>
      <c r="G46" s="484"/>
      <c r="H46" s="484"/>
    </row>
    <row r="47" spans="2:8" ht="30">
      <c r="B47" s="448" t="s">
        <v>1524</v>
      </c>
      <c r="C47" s="486" t="s">
        <v>1670</v>
      </c>
      <c r="D47" s="486" t="s">
        <v>1670</v>
      </c>
      <c r="E47" s="486" t="s">
        <v>1670</v>
      </c>
      <c r="F47" s="484">
        <v>6050</v>
      </c>
      <c r="G47" s="484">
        <v>7060</v>
      </c>
      <c r="H47" s="484">
        <v>9070</v>
      </c>
    </row>
    <row r="48" spans="2:8" ht="30">
      <c r="B48" s="448" t="s">
        <v>1526</v>
      </c>
      <c r="C48" s="486">
        <v>18693</v>
      </c>
      <c r="D48" s="484">
        <v>19739</v>
      </c>
      <c r="E48" s="485">
        <v>20431</v>
      </c>
      <c r="F48" s="484">
        <v>20585</v>
      </c>
      <c r="G48" s="484">
        <v>21185</v>
      </c>
      <c r="H48" s="484">
        <v>22346</v>
      </c>
    </row>
    <row r="49" spans="2:8" ht="30">
      <c r="B49" s="448" t="s">
        <v>1525</v>
      </c>
      <c r="C49" s="486">
        <v>996</v>
      </c>
      <c r="D49" s="484">
        <v>1013</v>
      </c>
      <c r="E49" s="485">
        <v>1033</v>
      </c>
      <c r="F49" s="484" t="s">
        <v>1679</v>
      </c>
      <c r="G49" s="484" t="s">
        <v>1660</v>
      </c>
      <c r="H49" s="484" t="s">
        <v>1661</v>
      </c>
    </row>
    <row r="50" spans="2:8" ht="30">
      <c r="B50" s="448" t="s">
        <v>1527</v>
      </c>
      <c r="C50" s="486">
        <v>21596</v>
      </c>
      <c r="D50" s="484">
        <v>20222</v>
      </c>
      <c r="E50" s="485">
        <v>19299</v>
      </c>
      <c r="F50" s="484">
        <v>92</v>
      </c>
      <c r="G50" s="484">
        <v>94</v>
      </c>
      <c r="H50" s="484">
        <v>95</v>
      </c>
    </row>
    <row r="51" spans="2:8">
      <c r="B51" s="434" t="s">
        <v>1528</v>
      </c>
      <c r="C51" s="486">
        <v>22588</v>
      </c>
      <c r="D51" s="484">
        <v>22057</v>
      </c>
      <c r="E51" s="485">
        <v>20821</v>
      </c>
      <c r="F51" s="484">
        <v>22903</v>
      </c>
      <c r="G51" s="484">
        <v>25193</v>
      </c>
      <c r="H51" s="484">
        <v>27713</v>
      </c>
    </row>
    <row r="52" spans="2:8" ht="30">
      <c r="B52" s="448" t="s">
        <v>1529</v>
      </c>
      <c r="C52" s="486">
        <v>20100</v>
      </c>
      <c r="D52" s="484">
        <v>18855</v>
      </c>
      <c r="E52" s="485">
        <v>19072</v>
      </c>
      <c r="F52" s="484">
        <v>20979</v>
      </c>
      <c r="G52" s="484">
        <v>23076</v>
      </c>
      <c r="H52" s="484">
        <v>25383</v>
      </c>
    </row>
    <row r="53" spans="2:8" ht="30">
      <c r="B53" s="464" t="s">
        <v>1490</v>
      </c>
      <c r="C53" s="488">
        <v>996</v>
      </c>
      <c r="D53" s="470">
        <v>1013</v>
      </c>
      <c r="E53" s="482" t="s">
        <v>1690</v>
      </c>
      <c r="F53" s="479" t="s">
        <v>1659</v>
      </c>
      <c r="G53" s="479" t="s">
        <v>1660</v>
      </c>
      <c r="H53" s="479" t="s">
        <v>1661</v>
      </c>
    </row>
    <row r="54" spans="2:8">
      <c r="B54" s="593" t="s">
        <v>151</v>
      </c>
      <c r="C54" s="593"/>
      <c r="D54" s="593"/>
      <c r="E54" s="593"/>
      <c r="F54" s="593"/>
      <c r="G54" s="593"/>
      <c r="H54" s="593"/>
    </row>
    <row r="55" spans="2:8">
      <c r="B55" s="458" t="s">
        <v>1496</v>
      </c>
      <c r="C55" s="476"/>
      <c r="D55" s="477"/>
      <c r="E55" s="477"/>
      <c r="F55" s="477"/>
      <c r="G55" s="477"/>
      <c r="H55" s="477"/>
    </row>
    <row r="56" spans="2:8">
      <c r="B56" s="434" t="s">
        <v>1474</v>
      </c>
      <c r="C56" s="606" t="s">
        <v>1680</v>
      </c>
      <c r="D56" s="607"/>
      <c r="E56" s="608"/>
      <c r="F56" s="480">
        <v>2.6</v>
      </c>
      <c r="G56" s="470">
        <v>2.4</v>
      </c>
      <c r="H56" s="481">
        <v>2.1</v>
      </c>
    </row>
    <row r="57" spans="2:8">
      <c r="B57" s="434" t="s">
        <v>1530</v>
      </c>
      <c r="C57" s="606" t="s">
        <v>1681</v>
      </c>
      <c r="D57" s="607"/>
      <c r="E57" s="608"/>
      <c r="F57" s="480">
        <v>54</v>
      </c>
      <c r="G57" s="470">
        <v>56</v>
      </c>
      <c r="H57" s="481">
        <v>57</v>
      </c>
    </row>
    <row r="58" spans="2:8">
      <c r="B58" s="434" t="s">
        <v>1531</v>
      </c>
      <c r="C58" s="606" t="s">
        <v>1682</v>
      </c>
      <c r="D58" s="607"/>
      <c r="E58" s="608"/>
      <c r="F58" s="480">
        <v>15</v>
      </c>
      <c r="G58" s="470">
        <v>14</v>
      </c>
      <c r="H58" s="481">
        <v>12</v>
      </c>
    </row>
    <row r="59" spans="2:8">
      <c r="B59" s="458" t="s">
        <v>1522</v>
      </c>
      <c r="C59" s="476"/>
      <c r="D59" s="477"/>
      <c r="E59" s="477"/>
      <c r="F59" s="477"/>
      <c r="G59" s="477"/>
      <c r="H59" s="477"/>
    </row>
    <row r="60" spans="2:8">
      <c r="B60" s="451" t="s">
        <v>1534</v>
      </c>
      <c r="C60" s="478">
        <v>3036</v>
      </c>
      <c r="D60" s="470">
        <v>2738</v>
      </c>
      <c r="E60" s="499">
        <v>2818</v>
      </c>
      <c r="F60" s="480">
        <v>3000</v>
      </c>
      <c r="G60" s="470">
        <v>3100</v>
      </c>
      <c r="H60" s="481">
        <v>3200</v>
      </c>
    </row>
    <row r="61" spans="2:8">
      <c r="B61" s="451" t="s">
        <v>1535</v>
      </c>
      <c r="C61" s="478">
        <v>0</v>
      </c>
      <c r="D61" s="470">
        <v>0</v>
      </c>
      <c r="E61" s="499">
        <v>27</v>
      </c>
      <c r="F61" s="480">
        <v>650</v>
      </c>
      <c r="G61" s="470">
        <v>750</v>
      </c>
      <c r="H61" s="481">
        <v>800</v>
      </c>
    </row>
    <row r="62" spans="2:8">
      <c r="B62" s="451" t="s">
        <v>1619</v>
      </c>
      <c r="C62" s="478">
        <v>2033</v>
      </c>
      <c r="D62" s="470">
        <v>1999</v>
      </c>
      <c r="E62" s="499">
        <v>1732</v>
      </c>
      <c r="F62" s="480">
        <v>2600</v>
      </c>
      <c r="G62" s="470">
        <v>3000</v>
      </c>
      <c r="H62" s="481">
        <v>3200</v>
      </c>
    </row>
    <row r="63" spans="2:8" ht="30">
      <c r="B63" s="451" t="s">
        <v>1620</v>
      </c>
      <c r="C63" s="478">
        <v>863</v>
      </c>
      <c r="D63" s="470">
        <v>981</v>
      </c>
      <c r="E63" s="499">
        <v>931</v>
      </c>
      <c r="F63" s="480">
        <v>1118</v>
      </c>
      <c r="G63" s="470">
        <v>1290</v>
      </c>
      <c r="H63" s="481">
        <v>1376</v>
      </c>
    </row>
    <row r="64" spans="2:8">
      <c r="B64" s="465" t="s">
        <v>1621</v>
      </c>
      <c r="C64" s="478">
        <v>0</v>
      </c>
      <c r="D64" s="470">
        <v>1</v>
      </c>
      <c r="E64" s="499">
        <v>0</v>
      </c>
      <c r="F64" s="480">
        <v>10</v>
      </c>
      <c r="G64" s="470">
        <v>10</v>
      </c>
      <c r="H64" s="481">
        <v>10</v>
      </c>
    </row>
    <row r="65" spans="2:8">
      <c r="B65" s="451" t="s">
        <v>1536</v>
      </c>
      <c r="C65" s="478" t="s">
        <v>1670</v>
      </c>
      <c r="D65" s="478" t="s">
        <v>1670</v>
      </c>
      <c r="E65" s="478" t="s">
        <v>1670</v>
      </c>
      <c r="F65" s="478" t="s">
        <v>1670</v>
      </c>
      <c r="G65" s="478" t="s">
        <v>1670</v>
      </c>
      <c r="H65" s="478" t="s">
        <v>1670</v>
      </c>
    </row>
    <row r="66" spans="2:8" ht="30">
      <c r="B66" s="451" t="s">
        <v>1622</v>
      </c>
      <c r="C66" s="606" t="s">
        <v>1683</v>
      </c>
      <c r="D66" s="607"/>
      <c r="E66" s="607"/>
      <c r="F66" s="607"/>
      <c r="G66" s="607"/>
      <c r="H66" s="608"/>
    </row>
    <row r="67" spans="2:8">
      <c r="B67" s="451" t="s">
        <v>1623</v>
      </c>
      <c r="C67" s="606" t="s">
        <v>1684</v>
      </c>
      <c r="D67" s="607"/>
      <c r="E67" s="607"/>
      <c r="F67" s="607"/>
      <c r="G67" s="607"/>
      <c r="H67" s="608"/>
    </row>
    <row r="68" spans="2:8">
      <c r="B68" s="466" t="s">
        <v>1537</v>
      </c>
      <c r="C68" s="478">
        <v>2</v>
      </c>
      <c r="D68" s="470">
        <v>0</v>
      </c>
      <c r="E68" s="499">
        <v>0</v>
      </c>
      <c r="F68" s="480">
        <v>2</v>
      </c>
      <c r="G68" s="470"/>
      <c r="H68" s="481"/>
    </row>
    <row r="69" spans="2:8" ht="15.75" thickBot="1">
      <c r="B69" s="458" t="s">
        <v>1501</v>
      </c>
      <c r="C69" s="476"/>
      <c r="D69" s="477"/>
      <c r="E69" s="477"/>
      <c r="F69" s="477"/>
      <c r="G69" s="477"/>
      <c r="H69" s="477"/>
    </row>
    <row r="70" spans="2:8" ht="15.75" thickBot="1">
      <c r="B70" s="434" t="s">
        <v>1538</v>
      </c>
      <c r="C70" s="539"/>
      <c r="D70" s="540"/>
      <c r="E70" s="540"/>
      <c r="F70" s="541"/>
      <c r="G70" s="540"/>
      <c r="H70" s="540"/>
    </row>
    <row r="71" spans="2:8" ht="15.75" thickBot="1">
      <c r="B71" s="434" t="s">
        <v>1539</v>
      </c>
      <c r="C71" s="542">
        <v>0</v>
      </c>
      <c r="D71" s="543">
        <v>0</v>
      </c>
      <c r="E71" s="543">
        <v>18</v>
      </c>
      <c r="F71" s="543">
        <v>40</v>
      </c>
      <c r="G71" s="543">
        <v>40</v>
      </c>
      <c r="H71" s="544">
        <v>40</v>
      </c>
    </row>
    <row r="72" spans="2:8" ht="15.75" thickBot="1">
      <c r="B72" s="463" t="s">
        <v>1540</v>
      </c>
      <c r="C72" s="542">
        <v>0</v>
      </c>
      <c r="D72" s="543">
        <v>0</v>
      </c>
      <c r="E72" s="543">
        <v>5</v>
      </c>
      <c r="F72" s="543">
        <v>60</v>
      </c>
      <c r="G72" s="543">
        <v>60</v>
      </c>
      <c r="H72" s="544">
        <v>60</v>
      </c>
    </row>
    <row r="73" spans="2:8" ht="15.75" thickBot="1">
      <c r="B73" s="434" t="s">
        <v>1563</v>
      </c>
      <c r="C73" s="546"/>
      <c r="D73" s="544"/>
      <c r="E73" s="544"/>
      <c r="F73" s="543"/>
      <c r="G73" s="544"/>
      <c r="H73" s="544"/>
    </row>
    <row r="74" spans="2:8" ht="15.75" thickBot="1">
      <c r="B74" s="434" t="s">
        <v>1539</v>
      </c>
      <c r="C74" s="546" t="s">
        <v>1735</v>
      </c>
      <c r="D74" s="544">
        <v>0</v>
      </c>
      <c r="E74" s="544">
        <v>18</v>
      </c>
      <c r="F74" s="543">
        <v>40</v>
      </c>
      <c r="G74" s="544">
        <v>40</v>
      </c>
      <c r="H74" s="544">
        <v>40</v>
      </c>
    </row>
    <row r="75" spans="2:8" ht="15.75" thickBot="1">
      <c r="B75" s="434" t="s">
        <v>1541</v>
      </c>
      <c r="C75" s="547">
        <v>41</v>
      </c>
      <c r="D75" s="543">
        <v>47</v>
      </c>
      <c r="E75" s="543">
        <v>0</v>
      </c>
      <c r="F75" s="543">
        <v>20</v>
      </c>
      <c r="G75" s="543">
        <v>20</v>
      </c>
      <c r="H75" s="544">
        <v>20</v>
      </c>
    </row>
    <row r="76" spans="2:8" ht="15.75" thickBot="1">
      <c r="B76" s="463" t="s">
        <v>1542</v>
      </c>
      <c r="C76" s="545"/>
      <c r="D76" s="544"/>
      <c r="E76" s="544"/>
      <c r="F76" s="544">
        <v>100</v>
      </c>
      <c r="G76" s="544">
        <v>100</v>
      </c>
      <c r="H76" s="544">
        <v>100</v>
      </c>
    </row>
    <row r="77" spans="2:8" ht="15.75" thickBot="1">
      <c r="B77" s="434" t="s">
        <v>1543</v>
      </c>
      <c r="C77" s="542">
        <v>4</v>
      </c>
      <c r="D77" s="543">
        <v>6</v>
      </c>
      <c r="E77" s="543">
        <v>6</v>
      </c>
      <c r="F77" s="543">
        <v>12</v>
      </c>
      <c r="G77" s="543">
        <v>12</v>
      </c>
      <c r="H77" s="544">
        <v>12</v>
      </c>
    </row>
    <row r="78" spans="2:8" ht="15.75" thickBot="1">
      <c r="B78" s="434" t="s">
        <v>1544</v>
      </c>
      <c r="C78" s="542">
        <v>0</v>
      </c>
      <c r="D78" s="543">
        <v>0</v>
      </c>
      <c r="E78" s="543">
        <v>0</v>
      </c>
      <c r="F78" s="543">
        <v>0</v>
      </c>
      <c r="G78" s="543">
        <v>0</v>
      </c>
      <c r="H78" s="544">
        <v>0</v>
      </c>
    </row>
    <row r="79" spans="2:8" ht="15.75" thickBot="1">
      <c r="B79" s="434" t="s">
        <v>1545</v>
      </c>
      <c r="C79" s="542">
        <v>0</v>
      </c>
      <c r="D79" s="543">
        <v>0</v>
      </c>
      <c r="E79" s="543">
        <v>0</v>
      </c>
      <c r="F79" s="543" t="s">
        <v>1685</v>
      </c>
      <c r="G79" s="543" t="s">
        <v>1685</v>
      </c>
      <c r="H79" s="543" t="s">
        <v>1685</v>
      </c>
    </row>
    <row r="80" spans="2:8">
      <c r="B80" s="593" t="s">
        <v>1588</v>
      </c>
      <c r="C80" s="593"/>
      <c r="D80" s="593"/>
      <c r="E80" s="593"/>
      <c r="F80" s="593"/>
      <c r="G80" s="593"/>
      <c r="H80" s="593"/>
    </row>
    <row r="81" spans="2:8">
      <c r="B81" s="458" t="s">
        <v>1593</v>
      </c>
      <c r="C81" s="489"/>
      <c r="D81" s="489"/>
      <c r="E81" s="489"/>
      <c r="F81" s="489"/>
      <c r="G81" s="489"/>
      <c r="H81" s="489"/>
    </row>
    <row r="82" spans="2:8" ht="30">
      <c r="B82" s="435" t="s">
        <v>1594</v>
      </c>
      <c r="C82" s="478">
        <v>0</v>
      </c>
      <c r="D82" s="470">
        <v>6</v>
      </c>
      <c r="E82" s="499">
        <v>0</v>
      </c>
      <c r="F82" s="480">
        <v>37</v>
      </c>
      <c r="G82" s="470">
        <v>20</v>
      </c>
      <c r="H82" s="481">
        <v>0</v>
      </c>
    </row>
    <row r="83" spans="2:8" ht="30">
      <c r="B83" s="435" t="s">
        <v>1595</v>
      </c>
      <c r="C83" s="478">
        <v>0</v>
      </c>
      <c r="D83" s="470">
        <v>11</v>
      </c>
      <c r="E83" s="499">
        <v>0</v>
      </c>
      <c r="F83" s="480">
        <v>6</v>
      </c>
      <c r="G83" s="470">
        <v>6</v>
      </c>
      <c r="H83" s="481">
        <v>0</v>
      </c>
    </row>
    <row r="84" spans="2:8" ht="30">
      <c r="B84" s="435" t="s">
        <v>1596</v>
      </c>
      <c r="C84" s="478">
        <v>5</v>
      </c>
      <c r="D84" s="470" t="s">
        <v>1686</v>
      </c>
      <c r="E84" s="499">
        <v>0</v>
      </c>
      <c r="F84" s="480" t="s">
        <v>1687</v>
      </c>
      <c r="G84" s="470" t="s">
        <v>1688</v>
      </c>
      <c r="H84" s="481">
        <v>0</v>
      </c>
    </row>
    <row r="85" spans="2:8">
      <c r="B85" s="458" t="s">
        <v>1597</v>
      </c>
      <c r="C85" s="489"/>
      <c r="D85" s="489"/>
      <c r="E85" s="525"/>
      <c r="F85" s="489"/>
      <c r="G85" s="489"/>
      <c r="H85" s="489"/>
    </row>
    <row r="86" spans="2:8">
      <c r="B86" s="435" t="s">
        <v>1598</v>
      </c>
      <c r="C86" s="478">
        <v>54</v>
      </c>
      <c r="D86" s="470">
        <v>0</v>
      </c>
      <c r="E86" s="499">
        <v>0</v>
      </c>
      <c r="F86" s="480">
        <v>139</v>
      </c>
      <c r="G86" s="470">
        <v>64</v>
      </c>
      <c r="H86" s="481">
        <v>0</v>
      </c>
    </row>
    <row r="87" spans="2:8">
      <c r="B87" s="435" t="s">
        <v>1599</v>
      </c>
      <c r="C87" s="478">
        <v>0</v>
      </c>
      <c r="D87" s="470">
        <v>0</v>
      </c>
      <c r="E87" s="499">
        <v>0</v>
      </c>
      <c r="F87" s="480">
        <v>2456</v>
      </c>
      <c r="G87" s="470">
        <v>1464</v>
      </c>
      <c r="H87" s="481">
        <v>0</v>
      </c>
    </row>
    <row r="88" spans="2:8">
      <c r="B88" s="435" t="s">
        <v>1600</v>
      </c>
      <c r="C88" s="478">
        <v>0</v>
      </c>
      <c r="D88" s="470">
        <v>46</v>
      </c>
      <c r="E88" s="499">
        <v>27</v>
      </c>
      <c r="F88" s="480">
        <v>28</v>
      </c>
      <c r="G88" s="470">
        <v>20</v>
      </c>
      <c r="H88" s="481">
        <v>0</v>
      </c>
    </row>
    <row r="89" spans="2:8">
      <c r="B89" s="458" t="s">
        <v>1601</v>
      </c>
      <c r="C89" s="489"/>
      <c r="D89" s="489"/>
      <c r="E89" s="525"/>
      <c r="F89" s="489"/>
      <c r="G89" s="489"/>
      <c r="H89" s="489"/>
    </row>
    <row r="90" spans="2:8">
      <c r="B90" s="435" t="s">
        <v>1602</v>
      </c>
      <c r="C90" s="478">
        <v>0</v>
      </c>
      <c r="D90" s="470">
        <v>0</v>
      </c>
      <c r="E90" s="499">
        <v>0</v>
      </c>
      <c r="F90" s="480">
        <v>28</v>
      </c>
      <c r="G90" s="470">
        <v>20</v>
      </c>
      <c r="H90" s="481">
        <v>0</v>
      </c>
    </row>
    <row r="91" spans="2:8">
      <c r="B91" s="435" t="s">
        <v>1603</v>
      </c>
      <c r="C91" s="478"/>
      <c r="D91" s="470"/>
      <c r="E91" s="499"/>
      <c r="F91" s="480"/>
      <c r="G91" s="470"/>
      <c r="H91" s="481"/>
    </row>
    <row r="92" spans="2:8">
      <c r="B92" s="435" t="s">
        <v>1604</v>
      </c>
      <c r="C92" s="478">
        <v>0</v>
      </c>
      <c r="D92" s="470">
        <v>975</v>
      </c>
      <c r="E92" s="499">
        <v>2825</v>
      </c>
      <c r="F92" s="480">
        <v>3249</v>
      </c>
      <c r="G92" s="470">
        <v>3736</v>
      </c>
      <c r="H92" s="481">
        <v>4296</v>
      </c>
    </row>
    <row r="93" spans="2:8">
      <c r="B93" s="435" t="s">
        <v>1605</v>
      </c>
      <c r="C93" s="478">
        <v>0</v>
      </c>
      <c r="D93" s="470">
        <v>30</v>
      </c>
      <c r="E93" s="499">
        <v>85</v>
      </c>
      <c r="F93" s="480">
        <v>97</v>
      </c>
      <c r="G93" s="470">
        <v>112</v>
      </c>
      <c r="H93" s="481">
        <v>129</v>
      </c>
    </row>
    <row r="94" spans="2:8">
      <c r="B94" s="435" t="s">
        <v>1606</v>
      </c>
      <c r="C94" s="478">
        <v>0</v>
      </c>
      <c r="D94" s="470">
        <v>0</v>
      </c>
      <c r="E94" s="499">
        <v>0</v>
      </c>
      <c r="F94" s="480">
        <v>0</v>
      </c>
      <c r="G94" s="470">
        <v>0</v>
      </c>
      <c r="H94" s="481">
        <v>0</v>
      </c>
    </row>
    <row r="95" spans="2:8">
      <c r="B95" s="435" t="s">
        <v>1607</v>
      </c>
      <c r="C95" s="478">
        <v>0</v>
      </c>
      <c r="D95" s="470">
        <v>0</v>
      </c>
      <c r="E95" s="499">
        <v>146917</v>
      </c>
      <c r="F95" s="480">
        <v>119080</v>
      </c>
      <c r="G95" s="470">
        <v>119500</v>
      </c>
      <c r="H95" s="481">
        <v>120000</v>
      </c>
    </row>
    <row r="96" spans="2:8">
      <c r="B96" s="435" t="s">
        <v>1608</v>
      </c>
      <c r="C96" s="478">
        <v>0</v>
      </c>
      <c r="D96" s="470">
        <v>0</v>
      </c>
      <c r="E96" s="499">
        <v>110000</v>
      </c>
      <c r="F96" s="480">
        <v>104620</v>
      </c>
      <c r="G96" s="470">
        <v>107500</v>
      </c>
      <c r="H96" s="481">
        <v>109000</v>
      </c>
    </row>
    <row r="97" spans="2:8">
      <c r="B97" s="435" t="s">
        <v>1609</v>
      </c>
      <c r="C97" s="478">
        <v>0</v>
      </c>
      <c r="D97" s="470">
        <v>0</v>
      </c>
      <c r="E97" s="499">
        <v>36917</v>
      </c>
      <c r="F97" s="480">
        <v>14460</v>
      </c>
      <c r="G97" s="470">
        <v>12000</v>
      </c>
      <c r="H97" s="481">
        <v>11000</v>
      </c>
    </row>
    <row r="98" spans="2:8">
      <c r="B98" s="435" t="s">
        <v>1610</v>
      </c>
      <c r="C98" s="478"/>
      <c r="D98" s="470"/>
      <c r="E98" s="499"/>
      <c r="F98" s="480"/>
      <c r="G98" s="470"/>
      <c r="H98" s="481"/>
    </row>
    <row r="99" spans="2:8">
      <c r="B99" s="435" t="s">
        <v>1611</v>
      </c>
      <c r="C99" s="478">
        <v>0</v>
      </c>
      <c r="D99" s="470">
        <v>0</v>
      </c>
      <c r="E99" s="499">
        <v>0</v>
      </c>
      <c r="F99" s="480">
        <v>0</v>
      </c>
      <c r="G99" s="470">
        <v>0</v>
      </c>
      <c r="H99" s="481">
        <v>0</v>
      </c>
    </row>
    <row r="100" spans="2:8">
      <c r="B100" s="435" t="s">
        <v>1612</v>
      </c>
      <c r="C100" s="478">
        <v>0</v>
      </c>
      <c r="D100" s="470">
        <v>0</v>
      </c>
      <c r="E100" s="499">
        <v>0</v>
      </c>
      <c r="F100" s="480">
        <v>0</v>
      </c>
      <c r="G100" s="470">
        <v>0</v>
      </c>
      <c r="H100" s="481">
        <v>0</v>
      </c>
    </row>
    <row r="101" spans="2:8">
      <c r="B101" s="593" t="s">
        <v>1564</v>
      </c>
      <c r="C101" s="593"/>
      <c r="D101" s="593"/>
      <c r="E101" s="593"/>
      <c r="F101" s="593"/>
      <c r="G101" s="593"/>
      <c r="H101" s="593"/>
    </row>
    <row r="102" spans="2:8" ht="15.75" thickBot="1">
      <c r="B102" s="458" t="s">
        <v>1496</v>
      </c>
      <c r="C102" s="477"/>
      <c r="D102" s="477"/>
      <c r="E102" s="477"/>
      <c r="F102" s="477"/>
      <c r="G102" s="477"/>
      <c r="H102" s="477"/>
    </row>
    <row r="103" spans="2:8" ht="30.75" thickBot="1">
      <c r="B103" s="467" t="s">
        <v>1566</v>
      </c>
      <c r="C103" s="526"/>
      <c r="D103" s="534"/>
      <c r="E103" s="534" t="s">
        <v>1711</v>
      </c>
      <c r="F103" s="535"/>
      <c r="G103" s="534"/>
      <c r="H103" s="536"/>
    </row>
    <row r="104" spans="2:8" ht="15.75" thickBot="1">
      <c r="B104" s="467" t="s">
        <v>1567</v>
      </c>
      <c r="C104" s="530"/>
      <c r="D104" s="533"/>
      <c r="E104" s="533" t="s">
        <v>1712</v>
      </c>
      <c r="F104" s="537"/>
      <c r="G104" s="533"/>
      <c r="H104" s="538"/>
    </row>
    <row r="105" spans="2:8" ht="30.75" thickBot="1">
      <c r="B105" s="467" t="s">
        <v>1568</v>
      </c>
      <c r="C105" s="530"/>
      <c r="D105" s="533"/>
      <c r="E105" s="533" t="s">
        <v>1713</v>
      </c>
      <c r="F105" s="537"/>
      <c r="G105" s="533"/>
      <c r="H105" s="538"/>
    </row>
    <row r="106" spans="2:8" ht="15.75" thickBot="1">
      <c r="B106" s="467" t="s">
        <v>1569</v>
      </c>
      <c r="C106" s="530"/>
      <c r="D106" s="533"/>
      <c r="E106" s="533" t="s">
        <v>1713</v>
      </c>
      <c r="F106" s="537" t="s">
        <v>1714</v>
      </c>
      <c r="G106" s="533" t="s">
        <v>1715</v>
      </c>
      <c r="H106" s="538"/>
    </row>
    <row r="107" spans="2:8" ht="15.75" thickBot="1">
      <c r="B107" s="467" t="s">
        <v>1565</v>
      </c>
      <c r="C107" s="530"/>
      <c r="D107" s="533"/>
      <c r="E107" s="533" t="s">
        <v>1716</v>
      </c>
      <c r="F107" s="537" t="s">
        <v>1717</v>
      </c>
      <c r="G107" s="533" t="s">
        <v>1717</v>
      </c>
      <c r="H107" s="538"/>
    </row>
    <row r="108" spans="2:8" ht="15.75" thickBot="1">
      <c r="B108" s="467" t="s">
        <v>1573</v>
      </c>
      <c r="C108" s="530"/>
      <c r="D108" s="533"/>
      <c r="E108" s="533" t="s">
        <v>1713</v>
      </c>
      <c r="F108" s="537" t="s">
        <v>1713</v>
      </c>
      <c r="G108" s="533" t="s">
        <v>1718</v>
      </c>
      <c r="H108" s="538"/>
    </row>
    <row r="109" spans="2:8" ht="15.75" thickBot="1">
      <c r="B109" s="467" t="s">
        <v>1570</v>
      </c>
      <c r="C109" s="530"/>
      <c r="D109" s="533"/>
      <c r="E109" s="533" t="s">
        <v>1713</v>
      </c>
      <c r="F109" s="537">
        <v>8</v>
      </c>
      <c r="G109" s="533">
        <v>3</v>
      </c>
      <c r="H109" s="538"/>
    </row>
    <row r="110" spans="2:8" ht="45.75" thickBot="1">
      <c r="B110" s="467" t="s">
        <v>1571</v>
      </c>
      <c r="C110" s="530"/>
      <c r="D110" s="533"/>
      <c r="E110" s="533" t="s">
        <v>1713</v>
      </c>
      <c r="F110" s="537" t="s">
        <v>1719</v>
      </c>
      <c r="G110" s="533"/>
      <c r="H110" s="538"/>
    </row>
    <row r="111" spans="2:8" ht="15.75" thickBot="1">
      <c r="B111" s="467" t="s">
        <v>1572</v>
      </c>
      <c r="C111" s="530"/>
      <c r="D111" s="533"/>
      <c r="E111" s="533" t="s">
        <v>1720</v>
      </c>
      <c r="F111" s="537">
        <v>3</v>
      </c>
      <c r="G111" s="533"/>
      <c r="H111" s="538"/>
    </row>
    <row r="112" spans="2:8" ht="15.75" thickBot="1">
      <c r="B112" s="467" t="s">
        <v>1574</v>
      </c>
      <c r="C112" s="530"/>
      <c r="D112" s="533"/>
      <c r="E112" s="533" t="s">
        <v>1721</v>
      </c>
      <c r="F112" s="537">
        <v>35447</v>
      </c>
      <c r="G112" s="533"/>
      <c r="H112" s="538"/>
    </row>
    <row r="113" spans="2:8" ht="15.75" thickBot="1">
      <c r="B113" s="467" t="s">
        <v>1575</v>
      </c>
      <c r="C113" s="530"/>
      <c r="D113" s="533"/>
      <c r="E113" s="533" t="s">
        <v>1722</v>
      </c>
      <c r="F113" s="537" t="s">
        <v>1670</v>
      </c>
      <c r="G113" s="533"/>
      <c r="H113" s="538"/>
    </row>
    <row r="114" spans="2:8" ht="26.25" thickBot="1">
      <c r="B114" s="467" t="s">
        <v>1576</v>
      </c>
      <c r="C114" s="530"/>
      <c r="D114" s="533"/>
      <c r="E114" s="533" t="s">
        <v>1723</v>
      </c>
      <c r="F114" s="537" t="s">
        <v>1724</v>
      </c>
      <c r="G114" s="533"/>
      <c r="H114" s="538"/>
    </row>
    <row r="115" spans="2:8" ht="30.75" thickBot="1">
      <c r="B115" s="467" t="s">
        <v>1577</v>
      </c>
      <c r="C115" s="530"/>
      <c r="D115" s="533"/>
      <c r="E115" s="533"/>
      <c r="F115" s="537"/>
      <c r="G115" s="533"/>
      <c r="H115" s="538"/>
    </row>
    <row r="116" spans="2:8">
      <c r="B116" s="593" t="s">
        <v>1546</v>
      </c>
      <c r="C116" s="593"/>
      <c r="D116" s="593"/>
      <c r="E116" s="593"/>
      <c r="F116" s="593"/>
      <c r="G116" s="593"/>
      <c r="H116" s="593"/>
    </row>
    <row r="117" spans="2:8">
      <c r="B117" s="459" t="s">
        <v>1496</v>
      </c>
      <c r="C117" s="477"/>
      <c r="D117" s="477"/>
      <c r="E117" s="477"/>
      <c r="F117" s="477"/>
      <c r="G117" s="477"/>
      <c r="H117" s="477"/>
    </row>
    <row r="118" spans="2:8">
      <c r="B118" s="472" t="s">
        <v>1547</v>
      </c>
      <c r="C118" s="470"/>
      <c r="D118" s="470"/>
      <c r="E118" s="470"/>
      <c r="F118" s="480"/>
      <c r="G118" s="470"/>
      <c r="H118" s="481"/>
    </row>
    <row r="119" spans="2:8" ht="69.75" customHeight="1">
      <c r="B119" s="472" t="s">
        <v>1548</v>
      </c>
      <c r="C119" s="470">
        <v>32</v>
      </c>
      <c r="D119" s="470">
        <v>32</v>
      </c>
      <c r="E119" s="470">
        <v>105</v>
      </c>
      <c r="F119" s="606" t="s">
        <v>1707</v>
      </c>
      <c r="G119" s="607"/>
      <c r="H119" s="608"/>
    </row>
    <row r="120" spans="2:8">
      <c r="B120" s="472" t="s">
        <v>1549</v>
      </c>
      <c r="C120" s="470">
        <v>25.71</v>
      </c>
      <c r="D120" s="470">
        <v>28.57</v>
      </c>
      <c r="E120" s="470">
        <v>8.57</v>
      </c>
      <c r="F120" s="480"/>
      <c r="G120" s="470"/>
      <c r="H120" s="481"/>
    </row>
    <row r="121" spans="2:8">
      <c r="B121" s="472" t="s">
        <v>1550</v>
      </c>
      <c r="C121" s="470"/>
      <c r="D121" s="470"/>
      <c r="E121" s="470"/>
      <c r="F121" s="480"/>
      <c r="G121" s="470"/>
      <c r="H121" s="481"/>
    </row>
    <row r="122" spans="2:8">
      <c r="B122" s="472" t="s">
        <v>1551</v>
      </c>
      <c r="C122" s="470" t="s">
        <v>1738</v>
      </c>
      <c r="D122" s="470" t="s">
        <v>1738</v>
      </c>
      <c r="E122" s="470" t="s">
        <v>1738</v>
      </c>
      <c r="F122" s="480"/>
      <c r="G122" s="470"/>
      <c r="H122" s="481"/>
    </row>
    <row r="123" spans="2:8">
      <c r="B123" s="472" t="s">
        <v>1552</v>
      </c>
      <c r="C123" s="470" t="s">
        <v>1738</v>
      </c>
      <c r="D123" s="470" t="s">
        <v>1738</v>
      </c>
      <c r="E123" s="470" t="s">
        <v>1738</v>
      </c>
      <c r="F123" s="480"/>
      <c r="G123" s="470"/>
      <c r="H123" s="481"/>
    </row>
    <row r="124" spans="2:8">
      <c r="B124" s="472" t="s">
        <v>1553</v>
      </c>
      <c r="C124" s="470" t="s">
        <v>1738</v>
      </c>
      <c r="D124" s="470" t="s">
        <v>1738</v>
      </c>
      <c r="E124" s="470" t="s">
        <v>1738</v>
      </c>
      <c r="F124" s="480"/>
      <c r="G124" s="470"/>
      <c r="H124" s="481"/>
    </row>
    <row r="125" spans="2:8" ht="30">
      <c r="B125" s="472" t="s">
        <v>1554</v>
      </c>
      <c r="C125" s="470" t="s">
        <v>1738</v>
      </c>
      <c r="D125" s="470" t="s">
        <v>1738</v>
      </c>
      <c r="E125" s="470" t="s">
        <v>1738</v>
      </c>
      <c r="F125" s="480"/>
      <c r="G125" s="470"/>
      <c r="H125" s="481"/>
    </row>
    <row r="126" spans="2:8">
      <c r="B126" s="593" t="s">
        <v>718</v>
      </c>
      <c r="C126" s="593"/>
      <c r="D126" s="593"/>
      <c r="E126" s="593"/>
      <c r="F126" s="593"/>
      <c r="G126" s="593"/>
      <c r="H126" s="593"/>
    </row>
    <row r="127" spans="2:8">
      <c r="B127" s="458" t="s">
        <v>1496</v>
      </c>
      <c r="C127" s="476">
        <v>2011</v>
      </c>
      <c r="D127" s="477">
        <v>2012</v>
      </c>
      <c r="E127" s="477">
        <v>2013</v>
      </c>
      <c r="F127" s="477">
        <v>2014</v>
      </c>
      <c r="G127" s="477">
        <v>2015</v>
      </c>
      <c r="H127" s="477">
        <v>2016</v>
      </c>
    </row>
    <row r="128" spans="2:8">
      <c r="B128" s="449" t="s">
        <v>1555</v>
      </c>
      <c r="C128" s="478">
        <v>987</v>
      </c>
      <c r="D128" s="470">
        <v>987</v>
      </c>
      <c r="E128" s="470">
        <v>987</v>
      </c>
      <c r="F128" s="480">
        <v>1538</v>
      </c>
      <c r="G128" s="470">
        <v>1538</v>
      </c>
      <c r="H128" s="523">
        <v>1566</v>
      </c>
    </row>
    <row r="129" spans="2:8">
      <c r="B129" s="468" t="s">
        <v>1639</v>
      </c>
      <c r="C129" s="478">
        <v>987</v>
      </c>
      <c r="D129" s="470">
        <v>987</v>
      </c>
      <c r="E129" s="470">
        <v>987</v>
      </c>
      <c r="F129" s="480">
        <v>1538</v>
      </c>
      <c r="G129" s="470">
        <v>1538</v>
      </c>
      <c r="H129" s="523">
        <v>1566</v>
      </c>
    </row>
    <row r="130" spans="2:8" ht="17.25">
      <c r="B130" s="434" t="s">
        <v>1645</v>
      </c>
      <c r="C130" s="478">
        <v>987</v>
      </c>
      <c r="D130" s="470">
        <v>987</v>
      </c>
      <c r="E130" s="470">
        <v>987</v>
      </c>
      <c r="F130" s="480">
        <v>654</v>
      </c>
      <c r="G130" s="470">
        <v>1538</v>
      </c>
      <c r="H130" s="523">
        <v>1566</v>
      </c>
    </row>
    <row r="131" spans="2:8">
      <c r="B131" s="596" t="s">
        <v>1558</v>
      </c>
      <c r="C131" s="593"/>
      <c r="D131" s="593"/>
      <c r="E131" s="593"/>
      <c r="F131" s="593"/>
      <c r="G131" s="593"/>
      <c r="H131" s="593"/>
    </row>
    <row r="132" spans="2:8">
      <c r="B132" s="458" t="s">
        <v>1496</v>
      </c>
      <c r="C132" s="476">
        <v>2011</v>
      </c>
      <c r="D132" s="477">
        <v>2012</v>
      </c>
      <c r="E132" s="477">
        <v>2013</v>
      </c>
      <c r="F132" s="477">
        <v>2014</v>
      </c>
      <c r="G132" s="477">
        <v>2015</v>
      </c>
      <c r="H132" s="477">
        <v>2016</v>
      </c>
    </row>
    <row r="133" spans="2:8" ht="45">
      <c r="B133" s="448" t="s">
        <v>1559</v>
      </c>
      <c r="C133" s="490">
        <v>0.1741</v>
      </c>
      <c r="D133" s="491">
        <v>0.1429</v>
      </c>
      <c r="E133" s="492">
        <v>0.20880000000000001</v>
      </c>
      <c r="F133" s="479" t="s">
        <v>1664</v>
      </c>
      <c r="G133" s="479" t="s">
        <v>1664</v>
      </c>
      <c r="H133" s="479" t="s">
        <v>1665</v>
      </c>
    </row>
    <row r="134" spans="2:8" ht="30">
      <c r="B134" s="469" t="s">
        <v>1560</v>
      </c>
      <c r="C134" s="483">
        <v>8.58</v>
      </c>
      <c r="D134" s="484">
        <v>8.3800000000000008</v>
      </c>
      <c r="E134" s="484">
        <v>10.67</v>
      </c>
      <c r="F134" s="484" t="s">
        <v>1689</v>
      </c>
      <c r="G134" s="484" t="s">
        <v>1667</v>
      </c>
      <c r="H134" s="484" t="s">
        <v>1668</v>
      </c>
    </row>
    <row r="135" spans="2:8" ht="30">
      <c r="B135" s="469" t="s">
        <v>1561</v>
      </c>
      <c r="C135" s="493">
        <v>0</v>
      </c>
      <c r="D135" s="494">
        <v>1</v>
      </c>
      <c r="E135" s="495">
        <v>0</v>
      </c>
      <c r="F135" s="496">
        <v>0</v>
      </c>
      <c r="G135" s="497">
        <v>1</v>
      </c>
      <c r="H135" s="497">
        <v>0</v>
      </c>
    </row>
    <row r="136" spans="2:8" ht="30">
      <c r="B136" s="448" t="s">
        <v>1562</v>
      </c>
      <c r="C136" s="478">
        <v>0</v>
      </c>
      <c r="D136" s="470">
        <v>0</v>
      </c>
      <c r="E136" s="479">
        <v>0</v>
      </c>
      <c r="F136" s="470">
        <v>0</v>
      </c>
      <c r="G136" s="470">
        <v>0</v>
      </c>
      <c r="H136" s="470">
        <v>0</v>
      </c>
    </row>
    <row r="137" spans="2:8">
      <c r="B137" s="596" t="s">
        <v>1627</v>
      </c>
      <c r="C137" s="593"/>
      <c r="D137" s="593"/>
      <c r="E137" s="593"/>
      <c r="F137" s="593"/>
      <c r="G137" s="593"/>
      <c r="H137" s="593"/>
    </row>
    <row r="138" spans="2:8">
      <c r="B138" s="458" t="s">
        <v>1496</v>
      </c>
      <c r="C138" s="476"/>
      <c r="D138" s="477"/>
      <c r="E138" s="477"/>
      <c r="F138" s="477"/>
      <c r="G138" s="477"/>
      <c r="H138" s="477"/>
    </row>
    <row r="139" spans="2:8">
      <c r="B139" s="470" t="s">
        <v>1628</v>
      </c>
      <c r="C139" s="478">
        <v>0</v>
      </c>
      <c r="D139" s="470">
        <v>0</v>
      </c>
      <c r="E139" s="479">
        <v>1</v>
      </c>
      <c r="F139" s="470">
        <v>0</v>
      </c>
      <c r="G139" s="470">
        <v>0</v>
      </c>
      <c r="H139" s="470">
        <v>0</v>
      </c>
    </row>
    <row r="140" spans="2:8">
      <c r="B140" s="470" t="s">
        <v>1629</v>
      </c>
      <c r="C140" s="478">
        <v>0</v>
      </c>
      <c r="D140" s="470">
        <v>0</v>
      </c>
      <c r="E140" s="479">
        <v>2</v>
      </c>
      <c r="F140" s="470">
        <v>4</v>
      </c>
      <c r="G140" s="470">
        <v>1</v>
      </c>
      <c r="H140" s="470">
        <v>1</v>
      </c>
    </row>
    <row r="141" spans="2:8" ht="45">
      <c r="B141" s="470" t="s">
        <v>1630</v>
      </c>
      <c r="C141" s="478">
        <v>0</v>
      </c>
      <c r="D141" s="470">
        <v>0</v>
      </c>
      <c r="E141" s="479">
        <v>2</v>
      </c>
      <c r="F141" s="470">
        <v>4</v>
      </c>
      <c r="G141" s="470">
        <v>1</v>
      </c>
      <c r="H141" s="470">
        <v>1</v>
      </c>
    </row>
    <row r="142" spans="2:8" ht="30">
      <c r="B142" s="470" t="s">
        <v>1631</v>
      </c>
      <c r="C142" s="478">
        <v>0</v>
      </c>
      <c r="D142" s="470">
        <v>0</v>
      </c>
      <c r="E142" s="479">
        <v>0</v>
      </c>
      <c r="F142" s="470">
        <v>2</v>
      </c>
      <c r="G142" s="470">
        <v>0</v>
      </c>
      <c r="H142" s="470">
        <v>0</v>
      </c>
    </row>
    <row r="143" spans="2:8" ht="30">
      <c r="B143" s="470" t="s">
        <v>1632</v>
      </c>
      <c r="C143" s="478">
        <v>0</v>
      </c>
      <c r="D143" s="470">
        <v>0</v>
      </c>
      <c r="E143" s="479">
        <v>0</v>
      </c>
      <c r="F143" s="470">
        <v>2</v>
      </c>
      <c r="G143" s="470">
        <v>0</v>
      </c>
      <c r="H143" s="470">
        <v>0</v>
      </c>
    </row>
    <row r="144" spans="2:8" ht="105">
      <c r="B144" s="470" t="s">
        <v>1633</v>
      </c>
      <c r="C144" s="478">
        <v>0</v>
      </c>
      <c r="D144" s="470">
        <v>0</v>
      </c>
      <c r="E144" s="479" t="s">
        <v>1729</v>
      </c>
      <c r="F144" s="479" t="s">
        <v>1730</v>
      </c>
      <c r="G144" s="479" t="s">
        <v>1731</v>
      </c>
      <c r="H144" s="479" t="s">
        <v>1732</v>
      </c>
    </row>
    <row r="145" spans="2:8" ht="105">
      <c r="B145" s="470" t="s">
        <v>1634</v>
      </c>
      <c r="C145" s="478">
        <v>0</v>
      </c>
      <c r="D145" s="470">
        <v>0</v>
      </c>
      <c r="E145" s="479">
        <v>0</v>
      </c>
      <c r="F145" s="479" t="s">
        <v>1733</v>
      </c>
      <c r="G145" s="479" t="s">
        <v>1731</v>
      </c>
      <c r="H145" s="479" t="s">
        <v>1732</v>
      </c>
    </row>
    <row r="146" spans="2:8" ht="45">
      <c r="B146" s="470" t="s">
        <v>1635</v>
      </c>
      <c r="C146" s="478" t="s">
        <v>1734</v>
      </c>
      <c r="D146" s="470" t="s">
        <v>1670</v>
      </c>
      <c r="E146" s="470" t="s">
        <v>1670</v>
      </c>
      <c r="F146" s="470" t="s">
        <v>1670</v>
      </c>
      <c r="G146" s="470" t="s">
        <v>1670</v>
      </c>
      <c r="H146" s="470" t="s">
        <v>1670</v>
      </c>
    </row>
    <row r="147" spans="2:8" ht="45">
      <c r="B147" s="470" t="s">
        <v>1636</v>
      </c>
      <c r="C147" s="478" t="s">
        <v>1734</v>
      </c>
      <c r="D147" s="470" t="s">
        <v>1670</v>
      </c>
      <c r="E147" s="470" t="s">
        <v>1670</v>
      </c>
      <c r="F147" s="470" t="s">
        <v>1670</v>
      </c>
      <c r="G147" s="470" t="s">
        <v>1670</v>
      </c>
      <c r="H147" s="470" t="s">
        <v>1670</v>
      </c>
    </row>
    <row r="148" spans="2:8" ht="45">
      <c r="B148" s="470" t="s">
        <v>1637</v>
      </c>
      <c r="C148" s="478" t="s">
        <v>1734</v>
      </c>
      <c r="D148" s="470" t="s">
        <v>1670</v>
      </c>
      <c r="E148" s="470" t="s">
        <v>1670</v>
      </c>
      <c r="F148" s="470" t="s">
        <v>1670</v>
      </c>
      <c r="G148" s="470" t="s">
        <v>1670</v>
      </c>
      <c r="H148" s="470" t="s">
        <v>1670</v>
      </c>
    </row>
    <row r="149" spans="2:8" ht="45">
      <c r="B149" s="470" t="s">
        <v>1638</v>
      </c>
      <c r="C149" s="478" t="s">
        <v>1734</v>
      </c>
      <c r="D149" s="470" t="s">
        <v>1670</v>
      </c>
      <c r="E149" s="470" t="s">
        <v>1670</v>
      </c>
      <c r="F149" s="470" t="s">
        <v>1670</v>
      </c>
      <c r="G149" s="470" t="s">
        <v>1670</v>
      </c>
      <c r="H149" s="470" t="s">
        <v>1670</v>
      </c>
    </row>
    <row r="150" spans="2:8">
      <c r="B150" s="605" t="s">
        <v>946</v>
      </c>
      <c r="C150" s="593"/>
      <c r="D150" s="593"/>
      <c r="E150" s="593"/>
      <c r="F150" s="593"/>
      <c r="G150" s="593"/>
      <c r="H150" s="593"/>
    </row>
    <row r="151" spans="2:8" ht="15.75" thickBot="1">
      <c r="B151" s="458" t="s">
        <v>1496</v>
      </c>
      <c r="C151" s="476"/>
      <c r="D151" s="477"/>
      <c r="E151" s="477"/>
      <c r="F151" s="477"/>
      <c r="G151" s="477"/>
      <c r="H151" s="477"/>
    </row>
    <row r="152" spans="2:8" ht="15.75" thickBot="1">
      <c r="B152" s="434" t="s">
        <v>1556</v>
      </c>
      <c r="C152" s="526"/>
      <c r="D152" s="534"/>
      <c r="E152" s="529" t="s">
        <v>1725</v>
      </c>
      <c r="F152" s="529" t="s">
        <v>1726</v>
      </c>
      <c r="G152" s="529">
        <v>4.5</v>
      </c>
      <c r="H152" s="529">
        <v>4</v>
      </c>
    </row>
    <row r="153" spans="2:8" ht="30.75" thickBot="1">
      <c r="B153" s="463" t="s">
        <v>1557</v>
      </c>
      <c r="C153" s="530"/>
      <c r="D153" s="533"/>
      <c r="E153" s="532" t="s">
        <v>1727</v>
      </c>
      <c r="F153" s="532" t="s">
        <v>1728</v>
      </c>
      <c r="G153" s="532">
        <v>99.5</v>
      </c>
      <c r="H153" s="532">
        <v>100</v>
      </c>
    </row>
    <row r="154" spans="2:8">
      <c r="B154" s="593" t="s">
        <v>968</v>
      </c>
      <c r="C154" s="593"/>
      <c r="D154" s="593"/>
      <c r="E154" s="593"/>
      <c r="F154" s="593"/>
      <c r="G154" s="593"/>
      <c r="H154" s="593"/>
    </row>
    <row r="155" spans="2:8" ht="15.75" thickBot="1">
      <c r="B155" s="471" t="s">
        <v>1496</v>
      </c>
      <c r="C155" s="498"/>
      <c r="D155" s="498"/>
      <c r="E155" s="498"/>
      <c r="F155" s="498"/>
      <c r="G155" s="498"/>
      <c r="H155" s="498"/>
    </row>
    <row r="156" spans="2:8" ht="45.75" thickBot="1">
      <c r="B156" s="463" t="s">
        <v>1624</v>
      </c>
      <c r="C156" s="526" t="s">
        <v>1708</v>
      </c>
      <c r="D156" s="527">
        <v>0.4</v>
      </c>
      <c r="E156" s="528">
        <v>0.68</v>
      </c>
      <c r="F156" s="528">
        <v>0.8</v>
      </c>
      <c r="G156" s="528">
        <v>0.9</v>
      </c>
      <c r="H156" s="529" t="s">
        <v>1709</v>
      </c>
    </row>
    <row r="157" spans="2:8" ht="45.75" thickBot="1">
      <c r="B157" s="463" t="s">
        <v>1625</v>
      </c>
      <c r="C157" s="530" t="s">
        <v>1710</v>
      </c>
      <c r="D157" s="531">
        <v>1</v>
      </c>
      <c r="E157" s="531">
        <v>1</v>
      </c>
      <c r="F157" s="531">
        <v>1</v>
      </c>
      <c r="G157" s="531">
        <v>1</v>
      </c>
      <c r="H157" s="532" t="s">
        <v>1710</v>
      </c>
    </row>
    <row r="158" spans="2:8" ht="45.75" thickBot="1">
      <c r="B158" s="434" t="s">
        <v>1626</v>
      </c>
      <c r="C158" s="530">
        <v>2</v>
      </c>
      <c r="D158" s="533">
        <v>2</v>
      </c>
      <c r="E158" s="532">
        <v>2</v>
      </c>
      <c r="F158" s="532">
        <v>5</v>
      </c>
      <c r="G158" s="532">
        <v>5</v>
      </c>
      <c r="H158" s="532">
        <v>5</v>
      </c>
    </row>
  </sheetData>
  <sheetProtection formatCells="0" formatColumns="0" formatRows="0"/>
  <mergeCells count="21">
    <mergeCell ref="F119:H119"/>
    <mergeCell ref="C57:E57"/>
    <mergeCell ref="C58:E58"/>
    <mergeCell ref="C66:H66"/>
    <mergeCell ref="C67:H67"/>
    <mergeCell ref="C1:E1"/>
    <mergeCell ref="B154:H154"/>
    <mergeCell ref="C4:E4"/>
    <mergeCell ref="B4:B6"/>
    <mergeCell ref="F4:H5"/>
    <mergeCell ref="B7:H7"/>
    <mergeCell ref="B27:H27"/>
    <mergeCell ref="B54:H54"/>
    <mergeCell ref="B116:H116"/>
    <mergeCell ref="B126:H126"/>
    <mergeCell ref="B131:H131"/>
    <mergeCell ref="B150:H150"/>
    <mergeCell ref="B101:H101"/>
    <mergeCell ref="B80:H80"/>
    <mergeCell ref="B137:H137"/>
    <mergeCell ref="C56:E56"/>
  </mergeCells>
  <printOptions horizontalCentered="1"/>
  <pageMargins left="0.5" right="0.5" top="0.75" bottom="0.75" header="0.5" footer="0.5"/>
  <pageSetup paperSize="9" scale="86" fitToHeight="0" pageOrder="overThenDown" orientation="portrait" r:id="rId1"/>
  <headerFooter alignWithMargins="0">
    <oddHeader>&amp;R&amp;"Arial,Bold"&amp;A</oddHeader>
    <oddFooter>Page &amp;P of &amp;N</oddFooter>
  </headerFooter>
  <rowBreaks count="3" manualBreakCount="3">
    <brk id="44" max="7" man="1"/>
    <brk id="83" max="7" man="1"/>
    <brk id="122" max="7" man="1"/>
  </rowBreak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9</vt:i4>
      </vt:variant>
    </vt:vector>
  </HeadingPairs>
  <TitlesOfParts>
    <vt:vector size="15" baseType="lpstr">
      <vt:lpstr>Annex 3b RCH II Workplan</vt:lpstr>
      <vt:lpstr>Revised FMR  (CONSOLIDATED)</vt:lpstr>
      <vt:lpstr>NRHM Budget 2013-14</vt:lpstr>
      <vt:lpstr>ANNEX 2.2a GOALS</vt:lpstr>
      <vt:lpstr>ANNEX 2.2b SERVICE DELIVERY</vt:lpstr>
      <vt:lpstr>ANNEX 2.2.c PROGRAM INDICATORS</vt:lpstr>
      <vt:lpstr>'ANNEX 2.2.c PROGRAM INDICATORS'!Print_Area</vt:lpstr>
      <vt:lpstr>'ANNEX 2.2b SERVICE DELIVERY'!Print_Area</vt:lpstr>
      <vt:lpstr>'Annex 3b RCH II Workplan'!Print_Area</vt:lpstr>
      <vt:lpstr>'NRHM Budget 2013-14'!Print_Area</vt:lpstr>
      <vt:lpstr>'Revised FMR  (CONSOLIDATED)'!Print_Area</vt:lpstr>
      <vt:lpstr>'ANNEX 2.2.c PROGRAM INDICATORS'!Print_Titles</vt:lpstr>
      <vt:lpstr>'Annex 3b RCH II Workplan'!Print_Titles</vt:lpstr>
      <vt:lpstr>'NRHM Budget 2013-14'!Print_Titles</vt:lpstr>
      <vt:lpstr>'Revised FMR  (CONSOLIDATED)'!Print_Titles</vt:lpstr>
    </vt:vector>
  </TitlesOfParts>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RCH</cp:lastModifiedBy>
  <cp:lastPrinted>2014-05-17T09:51:39Z</cp:lastPrinted>
  <dcterms:created xsi:type="dcterms:W3CDTF">2007-07-10T06:07:20Z</dcterms:created>
  <dcterms:modified xsi:type="dcterms:W3CDTF">2014-05-20T08:22:18Z</dcterms:modified>
</cp:coreProperties>
</file>